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District 7\MOT070_0603\97795\roadway\spreadsheets\"/>
    </mc:Choice>
  </mc:AlternateContent>
  <bookViews>
    <workbookView xWindow="0" yWindow="180" windowWidth="19995" windowHeight="9135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L62" i="1" l="1"/>
  <c r="F9" i="1" l="1"/>
  <c r="E6" i="1"/>
  <c r="E8" i="1" s="1"/>
  <c r="H8" i="1"/>
  <c r="H10" i="1" s="1"/>
  <c r="H11" i="1" s="1"/>
  <c r="H12" i="1" s="1"/>
  <c r="H13" i="1" s="1"/>
  <c r="H14" i="1" s="1"/>
  <c r="H15" i="1" s="1"/>
  <c r="F12" i="1"/>
  <c r="F14" i="1" s="1"/>
  <c r="K62" i="1"/>
  <c r="E7" i="1" l="1"/>
  <c r="E10" i="1"/>
  <c r="E11" i="1" s="1"/>
  <c r="E12" i="1" s="1"/>
  <c r="E13" i="1" s="1"/>
  <c r="E14" i="1" s="1"/>
  <c r="E15" i="1" s="1"/>
  <c r="E9" i="1"/>
  <c r="H9" i="1"/>
  <c r="O40" i="1"/>
  <c r="O57" i="1"/>
  <c r="O60" i="1" s="1"/>
  <c r="O36" i="1"/>
  <c r="O20" i="1"/>
  <c r="O21" i="1" l="1"/>
  <c r="O30" i="1" s="1"/>
  <c r="O19" i="1" l="1"/>
  <c r="O39" i="1"/>
  <c r="O47" i="1"/>
  <c r="O46" i="1" s="1"/>
  <c r="Y61" i="1" l="1"/>
  <c r="X64" i="1" s="1"/>
  <c r="S61" i="1"/>
  <c r="Y59" i="1"/>
  <c r="S59" i="1"/>
  <c r="S57" i="1"/>
  <c r="Q29" i="1"/>
  <c r="Q30" i="1" s="1"/>
  <c r="Q31" i="1" s="1"/>
  <c r="Q33" i="1" s="1"/>
  <c r="Q34" i="1" s="1"/>
  <c r="Q35" i="1" s="1"/>
  <c r="Q36" i="1" s="1"/>
  <c r="Q37" i="1" s="1"/>
  <c r="Q38" i="1" s="1"/>
  <c r="Q39" i="1" s="1"/>
  <c r="Q40" i="1" s="1"/>
  <c r="Y39" i="1"/>
  <c r="X43" i="1" s="1"/>
  <c r="S39" i="1"/>
  <c r="Y37" i="1"/>
  <c r="S37" i="1"/>
  <c r="S35" i="1"/>
  <c r="Q42" i="1" l="1"/>
  <c r="Q43" i="1" s="1"/>
  <c r="Q44" i="1" s="1"/>
  <c r="Q45" i="1" s="1"/>
  <c r="Q46" i="1" s="1"/>
  <c r="Q47" i="1" s="1"/>
  <c r="Q48" i="1" s="1"/>
  <c r="Q50" i="1" s="1"/>
  <c r="Q51" i="1" s="1"/>
  <c r="T43" i="1"/>
  <c r="T64" i="1"/>
  <c r="Y19" i="1"/>
  <c r="S19" i="1"/>
  <c r="F6" i="1" l="1"/>
  <c r="D6" i="1" l="1"/>
  <c r="I7" i="1"/>
  <c r="J7" i="1" s="1"/>
  <c r="F8" i="1"/>
  <c r="D7" i="1"/>
  <c r="C7" i="1" s="1"/>
  <c r="F10" i="1" l="1"/>
  <c r="O8" i="1"/>
  <c r="O10" i="1" s="1"/>
  <c r="D8" i="1"/>
  <c r="D9" i="1" s="1"/>
  <c r="I8" i="1"/>
  <c r="C8" i="1" l="1"/>
  <c r="I10" i="1"/>
  <c r="I9" i="1"/>
  <c r="J9" i="1" s="1"/>
  <c r="F11" i="1"/>
  <c r="C9" i="1"/>
  <c r="D10" i="1"/>
  <c r="D11" i="1" s="1"/>
  <c r="D12" i="1" s="1"/>
  <c r="D13" i="1" s="1"/>
  <c r="D14" i="1" s="1"/>
  <c r="D15" i="1" s="1"/>
  <c r="J8" i="1"/>
  <c r="J6" i="1"/>
  <c r="X22" i="1"/>
  <c r="T22" i="1"/>
  <c r="Y16" i="1"/>
  <c r="S16" i="1"/>
  <c r="S14" i="1"/>
  <c r="I11" i="1" l="1"/>
  <c r="I12" i="1" s="1"/>
  <c r="G7" i="1"/>
  <c r="G5" i="1"/>
  <c r="O14" i="1" s="1"/>
  <c r="G14" i="1"/>
  <c r="G12" i="1"/>
  <c r="G9" i="1"/>
  <c r="G6" i="1"/>
  <c r="L6" i="1" s="1"/>
  <c r="G8" i="1"/>
  <c r="A8" i="1" s="1"/>
  <c r="G10" i="1"/>
  <c r="F13" i="1"/>
  <c r="G11" i="1"/>
  <c r="C12" i="1"/>
  <c r="J12" i="1"/>
  <c r="C6" i="1"/>
  <c r="A12" i="1" l="1"/>
  <c r="L9" i="1"/>
  <c r="A9" i="1"/>
  <c r="L8" i="1"/>
  <c r="A7" i="1"/>
  <c r="L7" i="1"/>
  <c r="F15" i="1"/>
  <c r="G15" i="1" s="1"/>
  <c r="G13" i="1"/>
  <c r="I13" i="1"/>
  <c r="L12" i="1"/>
  <c r="A6" i="1"/>
  <c r="C10" i="1"/>
  <c r="J10" i="1"/>
  <c r="L10" i="1" s="1"/>
  <c r="C11" i="1"/>
  <c r="A11" i="1" s="1"/>
  <c r="L45" i="2"/>
  <c r="I45" i="2"/>
  <c r="K44" i="2"/>
  <c r="E41" i="2"/>
  <c r="H40" i="2"/>
  <c r="E40" i="2" s="1"/>
  <c r="H39" i="2"/>
  <c r="E39" i="2" s="1"/>
  <c r="H38" i="2"/>
  <c r="E38" i="2" s="1"/>
  <c r="H37" i="2"/>
  <c r="E37" i="2" s="1"/>
  <c r="H36" i="2"/>
  <c r="E36" i="2" s="1"/>
  <c r="L35" i="2"/>
  <c r="O35" i="2" s="1"/>
  <c r="H34" i="2"/>
  <c r="E34" i="2" s="1"/>
  <c r="H32" i="2"/>
  <c r="E32" i="2" s="1"/>
  <c r="H31" i="2"/>
  <c r="E31" i="2" s="1"/>
  <c r="H30" i="2"/>
  <c r="E30" i="2" s="1"/>
  <c r="L28" i="2"/>
  <c r="O28" i="2" s="1"/>
  <c r="H27" i="2"/>
  <c r="E27" i="2"/>
  <c r="H26" i="2"/>
  <c r="E26" i="2" s="1"/>
  <c r="H25" i="2"/>
  <c r="E25" i="2" s="1"/>
  <c r="K24" i="2"/>
  <c r="K25" i="2" s="1"/>
  <c r="J24" i="2"/>
  <c r="J25" i="2" s="1"/>
  <c r="J26" i="2" s="1"/>
  <c r="J27" i="2" s="1"/>
  <c r="J29" i="2" s="1"/>
  <c r="J30" i="2" s="1"/>
  <c r="J31" i="2" s="1"/>
  <c r="J32" i="2" s="1"/>
  <c r="J33" i="2" s="1"/>
  <c r="J34" i="2" s="1"/>
  <c r="J36" i="2" s="1"/>
  <c r="J37" i="2" s="1"/>
  <c r="J38" i="2" s="1"/>
  <c r="H24" i="2"/>
  <c r="E24" i="2" s="1"/>
  <c r="L23" i="2"/>
  <c r="O23" i="2" s="1"/>
  <c r="H23" i="2"/>
  <c r="E23" i="2" s="1"/>
  <c r="K22" i="2"/>
  <c r="L22" i="2" s="1"/>
  <c r="O22" i="2" s="1"/>
  <c r="H22" i="2"/>
  <c r="E22" i="2" s="1"/>
  <c r="O21" i="2"/>
  <c r="R33" i="2" s="1"/>
  <c r="H21" i="2"/>
  <c r="E21" i="2" s="1"/>
  <c r="H16" i="2"/>
  <c r="G11" i="2"/>
  <c r="F10" i="2"/>
  <c r="F11" i="2" s="1"/>
  <c r="G10" i="2" l="1"/>
  <c r="G12" i="2" s="1"/>
  <c r="I14" i="1"/>
  <c r="J13" i="1"/>
  <c r="L13" i="1" s="1"/>
  <c r="A10" i="1"/>
  <c r="J11" i="1"/>
  <c r="L11" i="1" s="1"/>
  <c r="C14" i="1"/>
  <c r="A14" i="1" s="1"/>
  <c r="C13" i="1"/>
  <c r="A13" i="1" s="1"/>
  <c r="Q23" i="2"/>
  <c r="K26" i="2"/>
  <c r="L25" i="2"/>
  <c r="O25" i="2" s="1"/>
  <c r="J39" i="2"/>
  <c r="Q38" i="2"/>
  <c r="H10" i="2"/>
  <c r="L24" i="2"/>
  <c r="O24" i="2" s="1"/>
  <c r="Q25" i="2" s="1"/>
  <c r="I15" i="1" l="1"/>
  <c r="J14" i="1"/>
  <c r="L14" i="1" s="1"/>
  <c r="Q24" i="2"/>
  <c r="H12" i="2"/>
  <c r="I10" i="2"/>
  <c r="J10" i="2" s="1"/>
  <c r="K10" i="2" s="1"/>
  <c r="L10" i="2" s="1"/>
  <c r="M10" i="2" s="1"/>
  <c r="N10" i="2" s="1"/>
  <c r="O10" i="2" s="1"/>
  <c r="P10" i="2" s="1"/>
  <c r="Q10" i="2" s="1"/>
  <c r="R10" i="2" s="1"/>
  <c r="S10" i="2" s="1"/>
  <c r="J40" i="2"/>
  <c r="Q39" i="2"/>
  <c r="K27" i="2"/>
  <c r="L26" i="2"/>
  <c r="O26" i="2" s="1"/>
  <c r="Q26" i="2" l="1"/>
  <c r="K29" i="2"/>
  <c r="L29" i="2" s="1"/>
  <c r="O29" i="2" s="1"/>
  <c r="K30" i="2"/>
  <c r="L27" i="2"/>
  <c r="Q40" i="2"/>
  <c r="J41" i="2"/>
  <c r="L30" i="2" l="1"/>
  <c r="O30" i="2" s="1"/>
  <c r="Q30" i="2" s="1"/>
  <c r="K31" i="2"/>
  <c r="Q41" i="2"/>
  <c r="S37" i="2" s="1"/>
  <c r="J42" i="2"/>
  <c r="S45" i="2"/>
  <c r="O27" i="2"/>
  <c r="S41" i="2"/>
  <c r="S40" i="2"/>
  <c r="Q29" i="2"/>
  <c r="S30" i="2" l="1"/>
  <c r="S39" i="2"/>
  <c r="S42" i="2"/>
  <c r="C15" i="1"/>
  <c r="A15" i="1" s="1"/>
  <c r="J15" i="1"/>
  <c r="L15" i="1" s="1"/>
  <c r="S44" i="2"/>
  <c r="S31" i="2"/>
  <c r="S34" i="2"/>
  <c r="S32" i="2"/>
  <c r="S33" i="2"/>
  <c r="S36" i="2"/>
  <c r="S38" i="2"/>
  <c r="T41" i="2"/>
  <c r="Q28" i="2"/>
  <c r="Q27" i="2"/>
  <c r="J43" i="2"/>
  <c r="S43" i="2" s="1"/>
  <c r="Q42" i="2"/>
  <c r="L31" i="2"/>
  <c r="O31" i="2" s="1"/>
  <c r="Q31" i="2" s="1"/>
  <c r="K32" i="2"/>
  <c r="L32" i="2" l="1"/>
  <c r="O32" i="2" s="1"/>
  <c r="K33" i="2"/>
  <c r="K34" i="2" l="1"/>
  <c r="L33" i="2"/>
  <c r="O33" i="2" s="1"/>
  <c r="Q32" i="2"/>
  <c r="K36" i="2" l="1"/>
  <c r="L34" i="2"/>
  <c r="O34" i="2" s="1"/>
  <c r="Q33" i="2"/>
  <c r="Q35" i="2" l="1"/>
  <c r="Q34" i="2"/>
  <c r="L36" i="2"/>
  <c r="O36" i="2" s="1"/>
  <c r="Q37" i="2" s="1"/>
  <c r="K37" i="2"/>
  <c r="K38" i="2" l="1"/>
  <c r="L37" i="2"/>
  <c r="Q36" i="2"/>
  <c r="K39" i="2" l="1"/>
  <c r="L38" i="2"/>
  <c r="K40" i="2" l="1"/>
  <c r="L39" i="2"/>
  <c r="K41" i="2" l="1"/>
  <c r="L40" i="2"/>
  <c r="K42" i="2" l="1"/>
  <c r="L41" i="2"/>
  <c r="K43" i="2" l="1"/>
  <c r="L43" i="2" s="1"/>
  <c r="L42" i="2"/>
</calcChain>
</file>

<file path=xl/sharedStrings.xml><?xml version="1.0" encoding="utf-8"?>
<sst xmlns="http://schemas.openxmlformats.org/spreadsheetml/2006/main" count="82" uniqueCount="44">
  <si>
    <t>LEFT SIDE</t>
  </si>
  <si>
    <t>CENTERLINE CONTROL</t>
  </si>
  <si>
    <t>EDGE ELEVATION</t>
  </si>
  <si>
    <t>TRANSITION RATE</t>
  </si>
  <si>
    <t>CROSS SLOPE</t>
  </si>
  <si>
    <t>WIDTH</t>
  </si>
  <si>
    <t>ELEVATION CORRECTION</t>
  </si>
  <si>
    <t>d</t>
  </si>
  <si>
    <t>PVI sta</t>
  </si>
  <si>
    <t>ELEV</t>
  </si>
  <si>
    <t>Station</t>
  </si>
  <si>
    <t>PG</t>
  </si>
  <si>
    <t xml:space="preserve"> </t>
  </si>
  <si>
    <t>G1=</t>
  </si>
  <si>
    <t>G2=</t>
  </si>
  <si>
    <t>L=</t>
  </si>
  <si>
    <t>I-70 WB</t>
  </si>
  <si>
    <t>I-70 EB</t>
  </si>
  <si>
    <t>LT</t>
  </si>
  <si>
    <t>RT</t>
  </si>
  <si>
    <t>Elevation</t>
  </si>
  <si>
    <t>Offset</t>
  </si>
  <si>
    <t>Cross slope</t>
  </si>
  <si>
    <t>I-70 wB Profile</t>
  </si>
  <si>
    <t>Ramp Station</t>
  </si>
  <si>
    <t>I-70 EB Profile</t>
  </si>
  <si>
    <t xml:space="preserve">cross slope </t>
  </si>
  <si>
    <t>OFF SET</t>
  </si>
  <si>
    <t>ELEVATION @ Ramp Profile</t>
  </si>
  <si>
    <t>PVC</t>
  </si>
  <si>
    <t>PVT</t>
  </si>
  <si>
    <t>G2 =</t>
  </si>
  <si>
    <t>PVC Sta</t>
  </si>
  <si>
    <t>PVT Sta</t>
  </si>
  <si>
    <t>RIGHT SIDE</t>
  </si>
  <si>
    <t>REMARKS</t>
  </si>
  <si>
    <t>MATCH EX.</t>
  </si>
  <si>
    <t>G shoulder elevation</t>
  </si>
  <si>
    <t xml:space="preserve">PROFILE GRADE </t>
  </si>
  <si>
    <t>SUPERELEVATION TABLE</t>
  </si>
  <si>
    <t>213/1</t>
  </si>
  <si>
    <t>213:1</t>
  </si>
  <si>
    <t>| BROOKVILLE-SALEM ROAD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</si>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</sst>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#\+##.##"/>
    <numFmt numFmtId="165" formatCode="0.0000"/>
    <numFmt numFmtId="166" formatCode="0.000"/>
    <numFmt numFmtId="167" formatCode="0\+00.00"/>
    <numFmt numFmtId="168" formatCode="0.000000000000"/>
    <numFmt numFmtId="169" formatCode="0.00000"/>
    <numFmt numFmtId="170" formatCode="0.00000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3" xfId="0" applyBorder="1" applyAlignment="1">
      <alignment horizontal="center" textRotation="90"/>
    </xf>
    <xf numFmtId="2" fontId="0" fillId="0" borderId="3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0" fontId="14" fillId="33" borderId="0" xfId="0" applyFont="1" applyFill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/>
    <xf numFmtId="0" fontId="0" fillId="0" borderId="3" xfId="0" applyBorder="1" applyAlignment="1">
      <alignment horizontal="center" textRotation="90" wrapText="1"/>
    </xf>
    <xf numFmtId="2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0" fillId="33" borderId="0" xfId="0" applyFill="1" applyAlignment="1">
      <alignment horizontal="center"/>
    </xf>
    <xf numFmtId="2" fontId="0" fillId="33" borderId="0" xfId="0" applyNumberFormat="1" applyFill="1" applyAlignment="1">
      <alignment horizontal="center"/>
    </xf>
    <xf numFmtId="0" fontId="18" fillId="0" borderId="0" xfId="0" applyFont="1"/>
    <xf numFmtId="0" fontId="0" fillId="0" borderId="0" xfId="0" applyAlignment="1">
      <alignment wrapText="1"/>
    </xf>
    <xf numFmtId="2" fontId="0" fillId="0" borderId="0" xfId="0" applyNumberFormat="1"/>
    <xf numFmtId="166" fontId="0" fillId="0" borderId="0" xfId="0" applyNumberFormat="1"/>
    <xf numFmtId="167" fontId="0" fillId="33" borderId="0" xfId="0" applyNumberFormat="1" applyFill="1" applyAlignment="1">
      <alignment horizontal="center"/>
    </xf>
    <xf numFmtId="2" fontId="0" fillId="33" borderId="0" xfId="0" applyNumberFormat="1" applyFill="1"/>
    <xf numFmtId="0" fontId="0" fillId="33" borderId="0" xfId="0" applyFill="1"/>
    <xf numFmtId="168" fontId="0" fillId="0" borderId="0" xfId="0" applyNumberFormat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9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textRotation="90"/>
    </xf>
    <xf numFmtId="49" fontId="0" fillId="0" borderId="4" xfId="0" applyNumberFormat="1" applyBorder="1" applyAlignment="1">
      <alignment horizontal="center" vertical="center" textRotation="90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3" xfId="0" applyNumberFormat="1" applyBorder="1" applyAlignment="1">
      <alignment horizontal="center" textRotation="90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3" xfId="0" applyNumberFormat="1" applyBorder="1" applyAlignment="1">
      <alignment horizontal="center" textRotation="90" wrapText="1"/>
    </xf>
    <xf numFmtId="167" fontId="0" fillId="0" borderId="3" xfId="0" applyNumberFormat="1" applyBorder="1" applyAlignment="1">
      <alignment horizontal="center" textRotation="90"/>
    </xf>
    <xf numFmtId="167" fontId="0" fillId="0" borderId="3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7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67" fontId="0" fillId="0" borderId="0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 textRotation="90"/>
    </xf>
    <xf numFmtId="49" fontId="0" fillId="0" borderId="2" xfId="0" applyNumberFormat="1" applyBorder="1" applyAlignment="1">
      <alignment horizontal="center" vertical="center" textRotation="90"/>
    </xf>
    <xf numFmtId="49" fontId="0" fillId="0" borderId="4" xfId="0" applyNumberFormat="1" applyBorder="1" applyAlignment="1">
      <alignment horizontal="center" vertical="center" textRotation="90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4"/>
  <sheetViews>
    <sheetView tabSelected="1" zoomScale="115" zoomScaleNormal="115" workbookViewId="0">
      <selection activeCell="I19" sqref="I19"/>
    </sheetView>
  </sheetViews>
  <sheetFormatPr defaultColWidth="9.140625" defaultRowHeight="15" x14ac:dyDescent="0.25"/>
  <cols>
    <col min="1" max="1" width="9.140625" style="1"/>
    <col min="2" max="2" width="9.140625" style="1" customWidth="1"/>
    <col min="3" max="3" width="6.28515625" style="1" customWidth="1"/>
    <col min="4" max="4" width="9.140625" style="1" customWidth="1"/>
    <col min="5" max="5" width="9.140625" style="1"/>
    <col min="6" max="6" width="12.7109375" style="11" customWidth="1"/>
    <col min="7" max="7" width="9.140625" style="1" customWidth="1"/>
    <col min="8" max="8" width="9.140625" style="10" customWidth="1"/>
    <col min="9" max="9" width="9.140625" style="24" customWidth="1"/>
    <col min="10" max="10" width="6.28515625" style="10" customWidth="1"/>
    <col min="11" max="12" width="9.140625" style="24" customWidth="1"/>
    <col min="13" max="13" width="12.7109375" style="1" customWidth="1"/>
    <col min="14" max="14" width="9.140625" style="1"/>
    <col min="15" max="15" width="18.5703125" style="1" bestFit="1" customWidth="1"/>
    <col min="16" max="18" width="9.140625" style="1"/>
    <col min="19" max="19" width="11.85546875" style="1" customWidth="1"/>
    <col min="20" max="20" width="9.140625" style="1"/>
    <col min="21" max="22" width="10.42578125" style="1" bestFit="1" customWidth="1"/>
    <col min="23" max="23" width="9.140625" style="1"/>
    <col min="24" max="24" width="10.5703125" style="1" bestFit="1" customWidth="1"/>
    <col min="25" max="25" width="14" style="1" customWidth="1"/>
    <col min="26" max="29" width="9.140625" style="1"/>
    <col min="30" max="31" width="10.42578125" style="1" bestFit="1" customWidth="1"/>
    <col min="32" max="16384" width="9.140625" style="1"/>
  </cols>
  <sheetData>
    <row r="1" spans="1:35" ht="15.75" thickBot="1" x14ac:dyDescent="0.3"/>
    <row r="2" spans="1:35" ht="15.75" thickBot="1" x14ac:dyDescent="0.3">
      <c r="A2" s="51" t="s">
        <v>39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35" ht="15.75" thickBot="1" x14ac:dyDescent="0.3">
      <c r="A3" s="51" t="s">
        <v>0</v>
      </c>
      <c r="B3" s="51"/>
      <c r="C3" s="51"/>
      <c r="D3" s="51"/>
      <c r="E3" s="51"/>
      <c r="F3" s="52" t="s">
        <v>1</v>
      </c>
      <c r="G3" s="52"/>
      <c r="H3" s="51" t="s">
        <v>34</v>
      </c>
      <c r="I3" s="51"/>
      <c r="J3" s="51"/>
      <c r="K3" s="51"/>
      <c r="L3" s="51"/>
      <c r="M3" s="25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35" ht="137.25" thickBot="1" x14ac:dyDescent="0.3">
      <c r="A4" s="3" t="s">
        <v>2</v>
      </c>
      <c r="B4" s="3" t="s">
        <v>3</v>
      </c>
      <c r="C4" s="9" t="s">
        <v>6</v>
      </c>
      <c r="D4" s="3" t="s">
        <v>4</v>
      </c>
      <c r="E4" s="3" t="s">
        <v>5</v>
      </c>
      <c r="F4" s="41" t="s">
        <v>42</v>
      </c>
      <c r="G4" s="3" t="s">
        <v>38</v>
      </c>
      <c r="H4" s="35" t="s">
        <v>5</v>
      </c>
      <c r="I4" s="3" t="s">
        <v>4</v>
      </c>
      <c r="J4" s="40" t="s">
        <v>6</v>
      </c>
      <c r="K4" s="3" t="s">
        <v>3</v>
      </c>
      <c r="L4" s="3" t="s">
        <v>2</v>
      </c>
      <c r="M4" s="3" t="s">
        <v>35</v>
      </c>
      <c r="N4" s="24"/>
      <c r="O4" s="31" t="s">
        <v>37</v>
      </c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35" ht="15.75" customHeight="1" thickBot="1" x14ac:dyDescent="0.3">
      <c r="A5" s="4">
        <v>1009.84</v>
      </c>
      <c r="B5" s="27"/>
      <c r="C5" s="4"/>
      <c r="D5" s="5" t="s">
        <v>43</v>
      </c>
      <c r="E5" s="4">
        <v>12</v>
      </c>
      <c r="F5" s="42">
        <v>6150</v>
      </c>
      <c r="G5" s="4">
        <f t="shared" ref="G5:G15" si="0">IF(F5&lt;$V$16,($S$19+$S$5*(F5-$S$16)/100)-(((F5-$S$16)/(0.5*$U$10))^2*$S$14),($V$19+$W$5*(F5-$V$16)/100)-(((F5-$Y$16)/(0.5*$U$10))^2*$S$14))</f>
        <v>1010.32</v>
      </c>
      <c r="H5" s="4">
        <v>12</v>
      </c>
      <c r="I5" s="5" t="s">
        <v>43</v>
      </c>
      <c r="J5" s="4"/>
      <c r="K5" s="4"/>
      <c r="L5" s="4">
        <v>1010.8</v>
      </c>
      <c r="M5" s="25" t="s">
        <v>36</v>
      </c>
      <c r="N5" s="24"/>
      <c r="O5" s="24"/>
      <c r="P5" s="24"/>
      <c r="Q5" s="8"/>
      <c r="R5" s="13" t="s">
        <v>13</v>
      </c>
      <c r="S5" s="15">
        <v>1.8</v>
      </c>
      <c r="T5" s="14"/>
      <c r="U5" s="24"/>
      <c r="V5" s="24" t="s">
        <v>31</v>
      </c>
      <c r="W5" s="7">
        <v>-3.0177778000000002</v>
      </c>
      <c r="X5" s="24"/>
      <c r="Y5" s="24"/>
      <c r="Z5" s="24"/>
      <c r="AA5" s="24"/>
    </row>
    <row r="6" spans="1:35" ht="15.75" customHeight="1" thickBot="1" x14ac:dyDescent="0.3">
      <c r="A6" s="4">
        <f t="shared" ref="A6:A15" si="1">G6+C6</f>
        <v>1010.3858629554118</v>
      </c>
      <c r="B6" s="53" t="s">
        <v>41</v>
      </c>
      <c r="C6" s="4">
        <f t="shared" ref="C6:C13" si="2">D6*E6</f>
        <v>-0.36262910798122061</v>
      </c>
      <c r="D6" s="5">
        <f>(-0.04)+($K$62)/(E6)*(F6-F5)</f>
        <v>-3.0219092331768387E-2</v>
      </c>
      <c r="E6" s="4">
        <f>E5</f>
        <v>12</v>
      </c>
      <c r="F6" s="42">
        <f>F5+25</f>
        <v>6175</v>
      </c>
      <c r="G6" s="4">
        <f t="shared" si="0"/>
        <v>1010.748492063393</v>
      </c>
      <c r="H6" s="4">
        <v>12</v>
      </c>
      <c r="I6" s="5">
        <v>0.03</v>
      </c>
      <c r="J6" s="4">
        <f t="shared" ref="J6:J15" si="3">I6*H6</f>
        <v>0.36</v>
      </c>
      <c r="K6" s="53" t="s">
        <v>41</v>
      </c>
      <c r="L6" s="4">
        <f t="shared" ref="L6:L15" si="4">G6+J6</f>
        <v>1011.108492063393</v>
      </c>
      <c r="M6" s="25"/>
      <c r="N6" s="24"/>
      <c r="O6" s="29"/>
      <c r="P6" s="29"/>
      <c r="Q6" s="8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35" s="50" customFormat="1" ht="15.75" customHeight="1" thickBot="1" x14ac:dyDescent="0.3">
      <c r="A7" s="4">
        <f t="shared" si="1"/>
        <v>1010.7672278389779</v>
      </c>
      <c r="B7" s="54"/>
      <c r="C7" s="4">
        <f t="shared" ref="C7" si="5">D7*E7</f>
        <v>-0.27455399061032759</v>
      </c>
      <c r="D7" s="5">
        <f>D6+($K$62)/(E7)*(F7-F6)</f>
        <v>-2.2879499217527299E-2</v>
      </c>
      <c r="E7" s="4">
        <f>E6</f>
        <v>12</v>
      </c>
      <c r="F7" s="42">
        <v>6193.76</v>
      </c>
      <c r="G7" s="4">
        <f t="shared" si="0"/>
        <v>1011.0417818295882</v>
      </c>
      <c r="H7" s="4">
        <v>12</v>
      </c>
      <c r="I7" s="5">
        <f>I6-$K$62/H7*(F7-F6)</f>
        <v>2.2660406885758912E-2</v>
      </c>
      <c r="J7" s="4">
        <f t="shared" ref="J7" si="6">I7*H7</f>
        <v>0.27192488262910697</v>
      </c>
      <c r="K7" s="54"/>
      <c r="L7" s="4">
        <f t="shared" si="4"/>
        <v>1011.3137067122174</v>
      </c>
      <c r="M7" s="48"/>
      <c r="Q7" s="8"/>
    </row>
    <row r="8" spans="1:35" s="37" customFormat="1" ht="15.75" thickBot="1" x14ac:dyDescent="0.3">
      <c r="A8" s="4">
        <f t="shared" si="1"/>
        <v>1010.888710037609</v>
      </c>
      <c r="B8" s="58"/>
      <c r="C8" s="4">
        <f t="shared" si="2"/>
        <v>-0.24525821596244127</v>
      </c>
      <c r="D8" s="5">
        <f>D6+($K$62)/(E8)*(F8-F6)</f>
        <v>-2.0438184663536772E-2</v>
      </c>
      <c r="E8" s="4">
        <f>E6</f>
        <v>12</v>
      </c>
      <c r="F8" s="42">
        <f>F6+25</f>
        <v>6200</v>
      </c>
      <c r="G8" s="4">
        <f t="shared" si="0"/>
        <v>1011.1339682535714</v>
      </c>
      <c r="H8" s="4">
        <f>H6</f>
        <v>12</v>
      </c>
      <c r="I8" s="5">
        <f>I6-$K$62/H8*(F8-F6)</f>
        <v>2.0219092331768385E-2</v>
      </c>
      <c r="J8" s="4">
        <f t="shared" si="3"/>
        <v>0.24262910798122062</v>
      </c>
      <c r="K8" s="54"/>
      <c r="L8" s="4">
        <f t="shared" si="4"/>
        <v>1011.3765973615526</v>
      </c>
      <c r="M8" s="36"/>
      <c r="O8" s="42">
        <f>F8+B61</f>
        <v>6200</v>
      </c>
      <c r="Q8" s="8"/>
    </row>
    <row r="9" spans="1:35" s="50" customFormat="1" ht="15.75" thickBot="1" x14ac:dyDescent="0.3">
      <c r="A9" s="4">
        <f t="shared" si="1"/>
        <v>1011.1026201524284</v>
      </c>
      <c r="B9" s="59"/>
      <c r="C9" s="4">
        <f t="shared" ref="C9" si="7">D9*E9</f>
        <v>-0.1920187793427223</v>
      </c>
      <c r="D9" s="5">
        <f>D8+($K$62)/(E9)*(F9-F8)</f>
        <v>-1.6001564945226858E-2</v>
      </c>
      <c r="E9" s="4">
        <f t="shared" ref="E9" si="8">E8</f>
        <v>12</v>
      </c>
      <c r="F9" s="42">
        <f>F5+61.34</f>
        <v>6211.34</v>
      </c>
      <c r="G9" s="4">
        <f t="shared" si="0"/>
        <v>1011.294638931771</v>
      </c>
      <c r="H9" s="4">
        <f>H8</f>
        <v>12</v>
      </c>
      <c r="I9" s="5">
        <f>I8-$K$62/H9*(F9-F8)</f>
        <v>1.578247261345847E-2</v>
      </c>
      <c r="J9" s="4">
        <f t="shared" ref="J9" si="9">I9*H9</f>
        <v>0.18938967136150164</v>
      </c>
      <c r="K9" s="54"/>
      <c r="L9" s="4">
        <f t="shared" si="4"/>
        <v>1011.4840286031325</v>
      </c>
      <c r="M9" s="48"/>
      <c r="O9" s="42"/>
      <c r="Q9" s="8"/>
    </row>
    <row r="10" spans="1:35" ht="15.75" thickBot="1" x14ac:dyDescent="0.3">
      <c r="A10" s="4">
        <f t="shared" si="1"/>
        <v>1011.2844097911931</v>
      </c>
      <c r="B10" s="49"/>
      <c r="C10" s="4">
        <f t="shared" si="2"/>
        <v>-0.1920187793427223</v>
      </c>
      <c r="D10" s="5">
        <f>D9</f>
        <v>-1.6001564945226858E-2</v>
      </c>
      <c r="E10" s="4">
        <f>E8</f>
        <v>12</v>
      </c>
      <c r="F10" s="42">
        <f>F8+25</f>
        <v>6225</v>
      </c>
      <c r="G10" s="4">
        <f t="shared" si="0"/>
        <v>1011.4764285705357</v>
      </c>
      <c r="H10" s="4">
        <f>H8</f>
        <v>12</v>
      </c>
      <c r="I10" s="5">
        <f>I8-$K$62/H10*(F10-F8)</f>
        <v>1.0438184663536772E-2</v>
      </c>
      <c r="J10" s="4">
        <f t="shared" si="3"/>
        <v>0.12525821596244127</v>
      </c>
      <c r="K10" s="54"/>
      <c r="L10" s="4">
        <f t="shared" si="4"/>
        <v>1011.6016867864981</v>
      </c>
      <c r="M10" s="25"/>
      <c r="N10" s="24"/>
      <c r="O10" s="42">
        <f>O8-F5</f>
        <v>50</v>
      </c>
      <c r="P10" s="29"/>
      <c r="Q10" s="8"/>
      <c r="R10" s="24"/>
      <c r="S10" s="13" t="s">
        <v>15</v>
      </c>
      <c r="T10" s="13"/>
      <c r="U10" s="14">
        <v>700</v>
      </c>
      <c r="V10" s="24"/>
      <c r="W10" s="24"/>
      <c r="X10" s="24"/>
      <c r="Y10" s="24"/>
      <c r="Z10" s="24"/>
      <c r="AA10" s="24"/>
    </row>
    <row r="11" spans="1:35" ht="15.75" thickBot="1" x14ac:dyDescent="0.3">
      <c r="A11" s="4">
        <f t="shared" si="1"/>
        <v>1011.583854234943</v>
      </c>
      <c r="B11" s="49"/>
      <c r="C11" s="4">
        <f t="shared" si="2"/>
        <v>-0.1920187793427223</v>
      </c>
      <c r="D11" s="5">
        <f>D10</f>
        <v>-1.6001564945226858E-2</v>
      </c>
      <c r="E11" s="4">
        <f t="shared" ref="E11:E15" si="10">E10</f>
        <v>12</v>
      </c>
      <c r="F11" s="42">
        <f t="shared" ref="F11" si="11">F10+25</f>
        <v>6250</v>
      </c>
      <c r="G11" s="4">
        <f t="shared" si="0"/>
        <v>1011.7758730142857</v>
      </c>
      <c r="H11" s="4">
        <f t="shared" ref="H11:H15" si="12">H10</f>
        <v>12</v>
      </c>
      <c r="I11" s="5">
        <f>I10-$K$62/H11*(F11-F10)</f>
        <v>6.5727699530515951E-4</v>
      </c>
      <c r="J11" s="4">
        <f t="shared" si="3"/>
        <v>7.8873239436619141E-3</v>
      </c>
      <c r="K11" s="54"/>
      <c r="L11" s="4">
        <f t="shared" si="4"/>
        <v>1011.7837603382294</v>
      </c>
      <c r="M11" s="25"/>
      <c r="N11" s="24"/>
      <c r="O11" s="29"/>
      <c r="P11" s="29"/>
      <c r="Q11" s="8"/>
      <c r="R11" s="24"/>
      <c r="S11" s="13"/>
      <c r="T11" s="13"/>
      <c r="U11" s="14"/>
      <c r="V11" s="24"/>
      <c r="W11" s="24"/>
      <c r="X11" s="24"/>
      <c r="Y11" s="24"/>
      <c r="Z11" s="24"/>
      <c r="AA11" s="24"/>
    </row>
    <row r="12" spans="1:35" s="39" customFormat="1" ht="15.75" thickBot="1" x14ac:dyDescent="0.3">
      <c r="A12" s="4">
        <f t="shared" si="1"/>
        <v>1011.6085846768268</v>
      </c>
      <c r="B12" s="32"/>
      <c r="C12" s="4">
        <f t="shared" si="2"/>
        <v>-0.1920187793427223</v>
      </c>
      <c r="D12" s="5">
        <f t="shared" ref="D12:D15" si="13">D11</f>
        <v>-1.6001564945226858E-2</v>
      </c>
      <c r="E12" s="4">
        <f t="shared" si="10"/>
        <v>12</v>
      </c>
      <c r="F12" s="42">
        <f>F5+102.24</f>
        <v>6252.24</v>
      </c>
      <c r="G12" s="4">
        <f t="shared" si="0"/>
        <v>1011.8006034561695</v>
      </c>
      <c r="H12" s="4">
        <f t="shared" si="12"/>
        <v>12</v>
      </c>
      <c r="I12" s="5">
        <f>I11-$K$62/H12*(F12-F11)</f>
        <v>-2.1909233176830754E-4</v>
      </c>
      <c r="J12" s="4">
        <f t="shared" si="3"/>
        <v>-2.6291079812196905E-3</v>
      </c>
      <c r="K12" s="56"/>
      <c r="L12" s="4">
        <f t="shared" si="4"/>
        <v>1011.7979743481883</v>
      </c>
      <c r="M12" s="38"/>
      <c r="Q12" s="8"/>
      <c r="S12" s="13"/>
      <c r="T12" s="13"/>
      <c r="U12" s="14"/>
    </row>
    <row r="13" spans="1:35" ht="15.75" thickBot="1" x14ac:dyDescent="0.3">
      <c r="A13" s="4">
        <f t="shared" si="1"/>
        <v>1011.8402828054788</v>
      </c>
      <c r="B13" s="32"/>
      <c r="C13" s="4">
        <f t="shared" si="2"/>
        <v>-0.1920187793427223</v>
      </c>
      <c r="D13" s="5">
        <f t="shared" si="13"/>
        <v>-1.6001564945226858E-2</v>
      </c>
      <c r="E13" s="4">
        <f t="shared" si="10"/>
        <v>12</v>
      </c>
      <c r="F13" s="42">
        <f>F11+25</f>
        <v>6275</v>
      </c>
      <c r="G13" s="4">
        <f t="shared" si="0"/>
        <v>1012.0323015848214</v>
      </c>
      <c r="H13" s="4">
        <f t="shared" si="12"/>
        <v>12</v>
      </c>
      <c r="I13" s="5">
        <f>I12-$K$62/H13*(F13-F12)</f>
        <v>-9.123630672926453E-3</v>
      </c>
      <c r="J13" s="4">
        <f t="shared" si="3"/>
        <v>-0.10948356807511744</v>
      </c>
      <c r="K13" s="56"/>
      <c r="L13" s="4">
        <f t="shared" si="4"/>
        <v>1011.9228180167463</v>
      </c>
      <c r="M13" s="25"/>
      <c r="N13" s="24"/>
      <c r="O13" s="29"/>
      <c r="P13" s="29"/>
      <c r="Q13" s="8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8"/>
      <c r="AC13" s="8"/>
      <c r="AD13" s="8"/>
      <c r="AE13" s="11"/>
      <c r="AF13" s="8"/>
      <c r="AG13" s="8"/>
      <c r="AH13" s="8"/>
      <c r="AI13" s="8"/>
    </row>
    <row r="14" spans="1:35" ht="15.75" thickBot="1" x14ac:dyDescent="0.3">
      <c r="A14" s="4">
        <f t="shared" si="1"/>
        <v>1011.9993359018627</v>
      </c>
      <c r="B14" s="32"/>
      <c r="C14" s="4">
        <f t="shared" ref="C14:C15" si="14">D14*E14</f>
        <v>-0.1920187793427223</v>
      </c>
      <c r="D14" s="5">
        <f t="shared" si="13"/>
        <v>-1.6001564945226858E-2</v>
      </c>
      <c r="E14" s="4">
        <f t="shared" si="10"/>
        <v>12</v>
      </c>
      <c r="F14" s="42">
        <f>F12+40.89</f>
        <v>6293.13</v>
      </c>
      <c r="G14" s="4">
        <f t="shared" si="0"/>
        <v>1012.1913546812053</v>
      </c>
      <c r="H14" s="4">
        <f t="shared" si="12"/>
        <v>12</v>
      </c>
      <c r="I14" s="5">
        <f>I13-$K$62/H14*(F14-F13)</f>
        <v>-1.621674491392806E-2</v>
      </c>
      <c r="J14" s="4">
        <f t="shared" si="3"/>
        <v>-0.19460093896713671</v>
      </c>
      <c r="K14" s="57"/>
      <c r="L14" s="4">
        <f t="shared" si="4"/>
        <v>1011.9967537422382</v>
      </c>
      <c r="M14" s="25"/>
      <c r="N14" s="24"/>
      <c r="O14" s="29">
        <f>(G5-A5)/12</f>
        <v>4.0000000000001514E-2</v>
      </c>
      <c r="P14" s="29"/>
      <c r="Q14" s="8"/>
      <c r="R14" s="8" t="s">
        <v>7</v>
      </c>
      <c r="S14" s="8">
        <f>(S5-W5)*U10/800</f>
        <v>4.2155555749999998</v>
      </c>
      <c r="T14" s="24"/>
      <c r="U14" s="24"/>
      <c r="V14" s="24"/>
      <c r="W14" s="24"/>
      <c r="X14" s="24"/>
      <c r="Y14" s="24"/>
      <c r="Z14" s="24"/>
      <c r="AA14" s="24"/>
      <c r="AB14" s="8"/>
      <c r="AC14" s="8"/>
      <c r="AD14" s="8"/>
      <c r="AE14" s="8"/>
      <c r="AF14" s="8"/>
      <c r="AG14" s="8"/>
      <c r="AH14" s="8"/>
      <c r="AI14" s="8"/>
    </row>
    <row r="15" spans="1:35" ht="15.75" thickBot="1" x14ac:dyDescent="0.3">
      <c r="A15" s="4">
        <f t="shared" si="1"/>
        <v>1012.0536955028002</v>
      </c>
      <c r="B15" s="32"/>
      <c r="C15" s="4">
        <f t="shared" si="14"/>
        <v>-0.1920187793427223</v>
      </c>
      <c r="D15" s="5">
        <f t="shared" si="13"/>
        <v>-1.6001564945226858E-2</v>
      </c>
      <c r="E15" s="4">
        <f t="shared" si="10"/>
        <v>12</v>
      </c>
      <c r="F15" s="42">
        <f>F13+25</f>
        <v>6300</v>
      </c>
      <c r="G15" s="4">
        <f t="shared" si="0"/>
        <v>1012.2457142821429</v>
      </c>
      <c r="H15" s="4">
        <f t="shared" si="12"/>
        <v>12</v>
      </c>
      <c r="I15" s="5">
        <f>I14</f>
        <v>-1.621674491392806E-2</v>
      </c>
      <c r="J15" s="4">
        <f t="shared" si="3"/>
        <v>-0.19460093896713671</v>
      </c>
      <c r="K15" s="4"/>
      <c r="L15" s="4">
        <f t="shared" si="4"/>
        <v>1012.0511133431758</v>
      </c>
      <c r="M15" s="38"/>
      <c r="N15" s="24"/>
      <c r="O15" s="29"/>
      <c r="P15" s="29"/>
      <c r="Q15" s="8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11"/>
      <c r="AC15" s="11"/>
      <c r="AD15" s="11"/>
      <c r="AE15" s="11"/>
      <c r="AF15" s="11"/>
      <c r="AG15" s="11"/>
      <c r="AH15" s="11"/>
      <c r="AI15" s="8"/>
    </row>
    <row r="16" spans="1:35" ht="15.75" thickBot="1" x14ac:dyDescent="0.3">
      <c r="A16" s="4"/>
      <c r="B16" s="32"/>
      <c r="C16" s="4"/>
      <c r="D16" s="5"/>
      <c r="E16" s="4"/>
      <c r="F16" s="42"/>
      <c r="G16" s="4"/>
      <c r="H16" s="4"/>
      <c r="I16" s="5"/>
      <c r="J16" s="4"/>
      <c r="K16" s="4"/>
      <c r="L16" s="4"/>
      <c r="M16" s="47"/>
      <c r="N16" s="24"/>
      <c r="O16" s="29"/>
      <c r="P16" s="29"/>
      <c r="Q16" s="8"/>
      <c r="R16" s="24" t="s">
        <v>32</v>
      </c>
      <c r="S16" s="11">
        <f>V16-0.5*U10</f>
        <v>6150</v>
      </c>
      <c r="T16" s="24"/>
      <c r="U16" s="8" t="s">
        <v>8</v>
      </c>
      <c r="V16" s="11">
        <v>6500</v>
      </c>
      <c r="W16" s="24"/>
      <c r="X16" s="24" t="s">
        <v>33</v>
      </c>
      <c r="Y16" s="11">
        <f>V16+0.5*U10</f>
        <v>6850</v>
      </c>
      <c r="Z16" s="24"/>
      <c r="AA16" s="24"/>
      <c r="AB16" s="10"/>
      <c r="AC16" s="10"/>
      <c r="AD16" s="10"/>
      <c r="AE16" s="10"/>
      <c r="AF16" s="10"/>
      <c r="AG16" s="10"/>
      <c r="AH16" s="10"/>
      <c r="AI16" s="8"/>
    </row>
    <row r="17" spans="1:35" s="28" customFormat="1" ht="15.75" customHeight="1" thickBot="1" x14ac:dyDescent="0.3">
      <c r="A17" s="4"/>
      <c r="B17" s="53"/>
      <c r="C17" s="4"/>
      <c r="D17" s="5"/>
      <c r="E17" s="4"/>
      <c r="F17" s="42"/>
      <c r="G17" s="4"/>
      <c r="H17" s="4"/>
      <c r="I17" s="5"/>
      <c r="J17" s="4"/>
      <c r="K17" s="53"/>
      <c r="L17" s="4"/>
      <c r="M17" s="25"/>
      <c r="O17" s="29"/>
      <c r="P17" s="29"/>
      <c r="Q17" s="8"/>
      <c r="S17" s="11"/>
      <c r="U17" s="8"/>
      <c r="V17" s="11"/>
      <c r="Y17" s="11"/>
      <c r="AB17" s="10"/>
      <c r="AC17" s="10"/>
      <c r="AD17" s="10"/>
      <c r="AE17" s="10"/>
      <c r="AF17" s="10"/>
      <c r="AG17" s="10"/>
      <c r="AH17" s="10"/>
      <c r="AI17" s="8"/>
    </row>
    <row r="18" spans="1:35" s="39" customFormat="1" ht="15.75" customHeight="1" thickBot="1" x14ac:dyDescent="0.3">
      <c r="A18" s="4"/>
      <c r="B18" s="54"/>
      <c r="C18" s="4"/>
      <c r="D18" s="5"/>
      <c r="E18" s="4"/>
      <c r="F18" s="42"/>
      <c r="G18" s="4"/>
      <c r="H18" s="4"/>
      <c r="I18" s="5"/>
      <c r="J18" s="4"/>
      <c r="K18" s="54"/>
      <c r="L18" s="4"/>
      <c r="M18" s="36"/>
      <c r="Q18" s="8"/>
      <c r="S18" s="11"/>
      <c r="U18" s="8"/>
      <c r="V18" s="11"/>
      <c r="Y18" s="11"/>
      <c r="AB18" s="10"/>
      <c r="AC18" s="10"/>
      <c r="AD18" s="10"/>
      <c r="AE18" s="10"/>
      <c r="AF18" s="10"/>
      <c r="AG18" s="10"/>
      <c r="AH18" s="10"/>
      <c r="AI18" s="8"/>
    </row>
    <row r="19" spans="1:35" ht="15.75" customHeight="1" thickBot="1" x14ac:dyDescent="0.3">
      <c r="A19" s="4"/>
      <c r="B19" s="54"/>
      <c r="C19" s="4"/>
      <c r="D19" s="5"/>
      <c r="E19" s="4"/>
      <c r="F19" s="42"/>
      <c r="G19" s="4"/>
      <c r="H19" s="4"/>
      <c r="I19" s="5"/>
      <c r="J19" s="4"/>
      <c r="K19" s="54"/>
      <c r="L19" s="4"/>
      <c r="M19" s="25"/>
      <c r="N19" s="24"/>
      <c r="O19" s="42">
        <f>F18-O21</f>
        <v>0</v>
      </c>
      <c r="P19" s="29"/>
      <c r="Q19" s="8"/>
      <c r="R19" s="8" t="s">
        <v>9</v>
      </c>
      <c r="S19" s="10">
        <f>V19-S5/100*0.5*U10</f>
        <v>1010.32</v>
      </c>
      <c r="T19" s="24"/>
      <c r="U19" s="8" t="s">
        <v>9</v>
      </c>
      <c r="V19" s="24">
        <v>1016.62</v>
      </c>
      <c r="W19" s="24"/>
      <c r="X19" s="8" t="s">
        <v>9</v>
      </c>
      <c r="Y19" s="10">
        <f>V19+W5/100*0.5*U10</f>
        <v>1006.0577777</v>
      </c>
      <c r="Z19" s="24"/>
      <c r="AA19" s="24"/>
      <c r="AB19" s="8"/>
      <c r="AC19" s="8"/>
      <c r="AD19" s="8"/>
      <c r="AE19" s="8"/>
      <c r="AF19" s="8"/>
      <c r="AG19" s="8"/>
      <c r="AH19" s="8"/>
      <c r="AI19" s="8"/>
    </row>
    <row r="20" spans="1:35" s="37" customFormat="1" ht="15.75" customHeight="1" thickBot="1" x14ac:dyDescent="0.3">
      <c r="A20" s="4"/>
      <c r="B20" s="54"/>
      <c r="C20" s="4"/>
      <c r="D20" s="5"/>
      <c r="E20" s="4"/>
      <c r="F20" s="42"/>
      <c r="G20" s="4"/>
      <c r="H20" s="4"/>
      <c r="I20" s="5"/>
      <c r="J20" s="4"/>
      <c r="K20" s="54"/>
      <c r="L20" s="4"/>
      <c r="M20" s="25"/>
      <c r="O20" s="44">
        <f>F23-F18</f>
        <v>0</v>
      </c>
      <c r="Q20" s="8"/>
      <c r="R20" s="8"/>
      <c r="S20" s="2"/>
      <c r="U20" s="8"/>
      <c r="X20" s="8"/>
      <c r="AB20" s="8"/>
      <c r="AC20" s="8"/>
      <c r="AD20" s="8"/>
      <c r="AE20" s="8"/>
      <c r="AF20" s="8"/>
      <c r="AG20" s="8"/>
      <c r="AH20" s="8"/>
      <c r="AI20" s="8"/>
    </row>
    <row r="21" spans="1:35" ht="15.75" thickBot="1" x14ac:dyDescent="0.3">
      <c r="A21" s="4"/>
      <c r="B21" s="54"/>
      <c r="C21" s="4"/>
      <c r="D21" s="5"/>
      <c r="E21" s="4"/>
      <c r="F21" s="42"/>
      <c r="G21" s="4"/>
      <c r="H21" s="4"/>
      <c r="I21" s="5"/>
      <c r="J21" s="4"/>
      <c r="K21" s="54"/>
      <c r="L21" s="4"/>
      <c r="M21" s="25"/>
      <c r="N21" s="7"/>
      <c r="O21" s="44">
        <f>B60-O20</f>
        <v>0</v>
      </c>
      <c r="P21" s="29"/>
      <c r="Q21" s="8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13"/>
      <c r="AC21" s="13"/>
      <c r="AD21" s="13"/>
      <c r="AE21" s="15"/>
      <c r="AF21" s="8"/>
      <c r="AG21" s="8"/>
      <c r="AH21" s="8"/>
      <c r="AI21" s="8"/>
    </row>
    <row r="22" spans="1:35" ht="15.75" thickBot="1" x14ac:dyDescent="0.3">
      <c r="A22" s="4"/>
      <c r="B22" s="54"/>
      <c r="C22" s="4"/>
      <c r="D22" s="5"/>
      <c r="E22" s="4"/>
      <c r="F22" s="42"/>
      <c r="G22" s="4"/>
      <c r="H22" s="4"/>
      <c r="I22" s="5"/>
      <c r="J22" s="4"/>
      <c r="K22" s="54"/>
      <c r="L22" s="4"/>
      <c r="M22" s="25"/>
      <c r="N22" s="24"/>
      <c r="O22" s="29"/>
      <c r="P22" s="29"/>
      <c r="Q22" s="8"/>
      <c r="R22" s="24"/>
      <c r="S22" s="24"/>
      <c r="T22" s="2">
        <f>(V19-S19)/(0.5*U10)</f>
        <v>1.799999999999987E-2</v>
      </c>
      <c r="U22" s="24"/>
      <c r="V22" s="24"/>
      <c r="W22" s="24"/>
      <c r="X22" s="26">
        <f>(Y19-V19)/(0.5*U10)</f>
        <v>-3.0177778000000086E-2</v>
      </c>
      <c r="Y22" s="24"/>
      <c r="Z22" s="24"/>
      <c r="AA22" s="24"/>
      <c r="AF22" s="8"/>
      <c r="AG22" s="8"/>
      <c r="AH22" s="8"/>
      <c r="AI22" s="8"/>
    </row>
    <row r="23" spans="1:35" ht="15.75" thickBot="1" x14ac:dyDescent="0.3">
      <c r="A23" s="4"/>
      <c r="B23" s="54"/>
      <c r="C23" s="4"/>
      <c r="D23" s="5"/>
      <c r="E23" s="4"/>
      <c r="F23" s="42"/>
      <c r="G23" s="4"/>
      <c r="H23" s="4"/>
      <c r="I23" s="5"/>
      <c r="J23" s="4"/>
      <c r="K23" s="54"/>
      <c r="L23" s="4"/>
      <c r="M23" s="25"/>
      <c r="N23" s="24"/>
      <c r="O23" s="29"/>
      <c r="P23" s="29"/>
      <c r="Q23" s="8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8"/>
      <c r="AC23" s="8"/>
      <c r="AD23" s="8"/>
      <c r="AE23" s="8"/>
      <c r="AF23" s="8"/>
      <c r="AG23" s="8"/>
      <c r="AH23" s="8"/>
      <c r="AI23" s="8"/>
    </row>
    <row r="24" spans="1:35" ht="15.75" thickBot="1" x14ac:dyDescent="0.3">
      <c r="A24" s="4"/>
      <c r="B24" s="54"/>
      <c r="C24" s="4"/>
      <c r="D24" s="5"/>
      <c r="E24" s="4"/>
      <c r="F24" s="42"/>
      <c r="G24" s="4"/>
      <c r="H24" s="4"/>
      <c r="I24" s="5"/>
      <c r="J24" s="4"/>
      <c r="K24" s="54"/>
      <c r="L24" s="4"/>
      <c r="M24" s="25"/>
      <c r="N24" s="6"/>
      <c r="O24" s="29"/>
      <c r="P24" s="29"/>
      <c r="Q24" s="8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8"/>
      <c r="AC24" s="8"/>
      <c r="AD24" s="8"/>
      <c r="AE24" s="11"/>
      <c r="AF24" s="8"/>
      <c r="AG24" s="8"/>
      <c r="AH24" s="8"/>
      <c r="AI24" s="8"/>
    </row>
    <row r="25" spans="1:35" ht="15.75" thickBot="1" x14ac:dyDescent="0.3">
      <c r="A25" s="4"/>
      <c r="B25" s="54"/>
      <c r="C25" s="4"/>
      <c r="D25" s="5"/>
      <c r="E25" s="4"/>
      <c r="F25" s="42"/>
      <c r="G25" s="4"/>
      <c r="H25" s="4"/>
      <c r="I25" s="5"/>
      <c r="J25" s="4"/>
      <c r="K25" s="54"/>
      <c r="L25" s="4"/>
      <c r="M25" s="27"/>
      <c r="N25" s="24"/>
      <c r="O25" s="29"/>
      <c r="P25" s="29"/>
      <c r="Q25" s="8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8"/>
      <c r="AC25" s="8"/>
      <c r="AD25" s="8"/>
      <c r="AF25" s="8"/>
      <c r="AG25" s="8"/>
      <c r="AH25" s="8"/>
      <c r="AI25" s="8"/>
    </row>
    <row r="26" spans="1:35" ht="15.75" thickBot="1" x14ac:dyDescent="0.3">
      <c r="A26" s="4"/>
      <c r="B26" s="54"/>
      <c r="C26" s="4"/>
      <c r="D26" s="5"/>
      <c r="E26" s="4"/>
      <c r="F26" s="42"/>
      <c r="G26" s="4"/>
      <c r="H26" s="4"/>
      <c r="I26" s="5"/>
      <c r="J26" s="4"/>
      <c r="K26" s="54"/>
      <c r="L26" s="4"/>
      <c r="M26" s="25"/>
      <c r="N26" s="24"/>
      <c r="O26" s="29"/>
      <c r="P26" s="29"/>
      <c r="Q26" s="8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8"/>
      <c r="AC26" s="8"/>
      <c r="AD26" s="8"/>
      <c r="AE26" s="8"/>
      <c r="AF26" s="8"/>
      <c r="AG26" s="8"/>
      <c r="AH26" s="8"/>
      <c r="AI26" s="8"/>
    </row>
    <row r="27" spans="1:35" s="28" customFormat="1" ht="15.75" thickBot="1" x14ac:dyDescent="0.3">
      <c r="A27" s="4"/>
      <c r="B27" s="54"/>
      <c r="C27" s="4"/>
      <c r="D27" s="5"/>
      <c r="E27" s="4"/>
      <c r="F27" s="42"/>
      <c r="G27" s="4"/>
      <c r="H27" s="4"/>
      <c r="I27" s="5"/>
      <c r="J27" s="4"/>
      <c r="K27" s="54"/>
      <c r="L27" s="4"/>
      <c r="M27" s="25"/>
      <c r="O27" s="29"/>
      <c r="P27" s="29"/>
      <c r="Q27" s="22"/>
      <c r="R27" s="14"/>
      <c r="S27" s="14"/>
      <c r="T27" s="14"/>
      <c r="AB27" s="8"/>
      <c r="AC27" s="8"/>
      <c r="AD27" s="8"/>
      <c r="AE27" s="8"/>
      <c r="AF27" s="8"/>
      <c r="AG27" s="8"/>
      <c r="AH27" s="8"/>
      <c r="AI27" s="8"/>
    </row>
    <row r="28" spans="1:35" ht="15.75" thickBot="1" x14ac:dyDescent="0.3">
      <c r="A28" s="4"/>
      <c r="B28" s="54"/>
      <c r="C28" s="4"/>
      <c r="D28" s="5"/>
      <c r="E28" s="4"/>
      <c r="F28" s="42"/>
      <c r="G28" s="4"/>
      <c r="H28" s="4"/>
      <c r="I28" s="5"/>
      <c r="J28" s="4"/>
      <c r="K28" s="54"/>
      <c r="L28" s="4"/>
      <c r="M28" s="36"/>
      <c r="N28" s="24"/>
      <c r="O28" s="29"/>
      <c r="P28" s="29"/>
      <c r="Q28" s="8">
        <v>1</v>
      </c>
      <c r="R28" s="13" t="s">
        <v>13</v>
      </c>
      <c r="S28" s="15">
        <v>1.5</v>
      </c>
      <c r="T28" s="14"/>
      <c r="U28" s="39"/>
      <c r="V28" s="39" t="s">
        <v>31</v>
      </c>
      <c r="W28" s="7">
        <v>3.1812999999999998</v>
      </c>
      <c r="X28" s="39"/>
      <c r="Y28" s="39"/>
      <c r="Z28" s="24"/>
      <c r="AA28" s="24"/>
      <c r="AB28" s="8"/>
      <c r="AC28" s="8"/>
      <c r="AD28" s="8"/>
      <c r="AE28" s="8"/>
      <c r="AF28" s="8"/>
      <c r="AG28" s="8"/>
      <c r="AH28" s="8"/>
      <c r="AI28" s="8"/>
    </row>
    <row r="29" spans="1:35" ht="15.75" thickBot="1" x14ac:dyDescent="0.3">
      <c r="A29" s="4"/>
      <c r="B29" s="55"/>
      <c r="C29" s="4"/>
      <c r="D29" s="5"/>
      <c r="E29" s="4"/>
      <c r="F29" s="42"/>
      <c r="G29" s="4"/>
      <c r="H29" s="4"/>
      <c r="I29" s="5"/>
      <c r="J29" s="4"/>
      <c r="K29" s="55"/>
      <c r="L29" s="4"/>
      <c r="M29" s="25"/>
      <c r="N29" s="24"/>
      <c r="O29" s="29"/>
      <c r="P29" s="29"/>
      <c r="Q29" s="8">
        <f>Q28+1</f>
        <v>2</v>
      </c>
      <c r="R29" s="39"/>
      <c r="S29" s="39"/>
      <c r="T29" s="39"/>
      <c r="U29" s="39"/>
      <c r="V29" s="39"/>
      <c r="W29" s="39"/>
      <c r="X29" s="39"/>
      <c r="Y29" s="39"/>
      <c r="Z29" s="24"/>
      <c r="AA29" s="24"/>
      <c r="AB29" s="8"/>
      <c r="AC29" s="8"/>
      <c r="AD29" s="8"/>
      <c r="AE29" s="8"/>
      <c r="AF29" s="8"/>
      <c r="AG29" s="8"/>
      <c r="AH29" s="8"/>
      <c r="AI29" s="8"/>
    </row>
    <row r="30" spans="1:35" s="37" customFormat="1" ht="15.75" thickBot="1" x14ac:dyDescent="0.3">
      <c r="A30" s="4"/>
      <c r="B30" s="32"/>
      <c r="C30" s="4"/>
      <c r="D30" s="5"/>
      <c r="E30" s="4"/>
      <c r="F30" s="42"/>
      <c r="G30" s="4"/>
      <c r="H30" s="4"/>
      <c r="I30" s="5"/>
      <c r="J30" s="4"/>
      <c r="K30" s="4"/>
      <c r="L30" s="4"/>
      <c r="M30" s="38"/>
      <c r="O30" s="42">
        <f>F28+O21</f>
        <v>0</v>
      </c>
      <c r="Q30" s="8">
        <f t="shared" ref="Q30:Q51" si="15">Q29+1</f>
        <v>3</v>
      </c>
      <c r="R30" s="39"/>
      <c r="S30" s="39"/>
      <c r="T30" s="39"/>
      <c r="U30" s="39"/>
      <c r="V30" s="39"/>
      <c r="W30" s="39"/>
      <c r="X30" s="39"/>
      <c r="Y30" s="39"/>
      <c r="AB30" s="8"/>
      <c r="AC30" s="8"/>
      <c r="AD30" s="8"/>
      <c r="AE30" s="8"/>
      <c r="AF30" s="8"/>
      <c r="AG30" s="8"/>
      <c r="AH30" s="8"/>
      <c r="AI30" s="8"/>
    </row>
    <row r="31" spans="1:35" ht="15.75" thickBot="1" x14ac:dyDescent="0.3">
      <c r="A31" s="4"/>
      <c r="B31" s="32"/>
      <c r="C31" s="4"/>
      <c r="D31" s="5"/>
      <c r="E31" s="4"/>
      <c r="F31" s="42"/>
      <c r="G31" s="4"/>
      <c r="H31" s="4"/>
      <c r="I31" s="5"/>
      <c r="J31" s="4"/>
      <c r="K31" s="4"/>
      <c r="L31" s="4"/>
      <c r="M31" s="25"/>
      <c r="N31" s="24"/>
      <c r="O31" s="29"/>
      <c r="P31" s="29"/>
      <c r="Q31" s="8">
        <f t="shared" si="15"/>
        <v>4</v>
      </c>
      <c r="R31" s="39"/>
      <c r="S31" s="13" t="s">
        <v>15</v>
      </c>
      <c r="T31" s="13"/>
      <c r="U31" s="14">
        <v>150</v>
      </c>
      <c r="V31" s="39"/>
      <c r="W31" s="39"/>
      <c r="X31" s="39"/>
      <c r="Y31" s="39"/>
      <c r="Z31" s="24"/>
      <c r="AA31" s="24"/>
      <c r="AB31" s="8"/>
      <c r="AC31" s="8"/>
      <c r="AD31" s="8"/>
      <c r="AE31" s="8"/>
      <c r="AF31" s="8"/>
      <c r="AG31" s="8"/>
      <c r="AH31" s="8"/>
      <c r="AI31" s="8"/>
    </row>
    <row r="32" spans="1:35" s="39" customFormat="1" ht="15.75" thickBot="1" x14ac:dyDescent="0.3">
      <c r="A32" s="4"/>
      <c r="B32" s="32"/>
      <c r="C32" s="4"/>
      <c r="D32" s="5"/>
      <c r="E32" s="4"/>
      <c r="F32" s="42"/>
      <c r="G32" s="4"/>
      <c r="H32" s="4"/>
      <c r="I32" s="5"/>
      <c r="J32" s="4"/>
      <c r="K32" s="4"/>
      <c r="L32" s="4"/>
      <c r="M32" s="33"/>
      <c r="Q32" s="8"/>
      <c r="S32" s="13"/>
      <c r="T32" s="13"/>
      <c r="U32" s="14"/>
      <c r="AB32" s="8"/>
      <c r="AC32" s="8"/>
      <c r="AD32" s="8"/>
      <c r="AE32" s="8"/>
      <c r="AF32" s="8"/>
      <c r="AG32" s="8"/>
      <c r="AH32" s="8"/>
      <c r="AI32" s="8"/>
    </row>
    <row r="33" spans="1:35" ht="15.75" thickBot="1" x14ac:dyDescent="0.3">
      <c r="A33" s="4"/>
      <c r="B33" s="32"/>
      <c r="C33" s="4"/>
      <c r="D33" s="5"/>
      <c r="E33" s="4"/>
      <c r="F33" s="42"/>
      <c r="G33" s="4"/>
      <c r="H33" s="4"/>
      <c r="I33" s="5"/>
      <c r="J33" s="4"/>
      <c r="K33" s="4"/>
      <c r="L33" s="4"/>
      <c r="M33" s="25"/>
      <c r="N33" s="24"/>
      <c r="O33" s="29"/>
      <c r="P33" s="29"/>
      <c r="Q33" s="8">
        <f>Q31+1</f>
        <v>5</v>
      </c>
      <c r="R33" s="39"/>
      <c r="S33" s="13"/>
      <c r="T33" s="13"/>
      <c r="U33" s="14"/>
      <c r="V33" s="39"/>
      <c r="W33" s="39"/>
      <c r="X33" s="39"/>
      <c r="Y33" s="39"/>
      <c r="Z33" s="24"/>
      <c r="AA33" s="24"/>
      <c r="AB33" s="8"/>
      <c r="AC33" s="8"/>
      <c r="AD33" s="8"/>
      <c r="AE33" s="8"/>
      <c r="AF33" s="8"/>
      <c r="AG33" s="8"/>
      <c r="AH33" s="8"/>
      <c r="AI33" s="8"/>
    </row>
    <row r="34" spans="1:35" s="34" customFormat="1" ht="15.75" thickBot="1" x14ac:dyDescent="0.3">
      <c r="A34" s="4"/>
      <c r="B34" s="32"/>
      <c r="C34" s="4"/>
      <c r="D34" s="5"/>
      <c r="E34" s="4"/>
      <c r="F34" s="42"/>
      <c r="G34" s="4"/>
      <c r="H34" s="4"/>
      <c r="I34" s="5"/>
      <c r="J34" s="4"/>
      <c r="K34" s="4"/>
      <c r="L34" s="4"/>
      <c r="M34" s="33"/>
      <c r="Q34" s="8">
        <f t="shared" si="15"/>
        <v>6</v>
      </c>
      <c r="R34" s="39"/>
      <c r="S34" s="39"/>
      <c r="T34" s="39"/>
      <c r="U34" s="39"/>
      <c r="V34" s="39"/>
      <c r="W34" s="39"/>
      <c r="X34" s="39"/>
      <c r="Y34" s="39"/>
      <c r="AB34" s="8"/>
      <c r="AC34" s="8"/>
      <c r="AD34" s="8"/>
      <c r="AE34" s="8"/>
      <c r="AF34" s="8"/>
      <c r="AG34" s="8"/>
      <c r="AH34" s="8"/>
      <c r="AI34" s="8"/>
    </row>
    <row r="35" spans="1:35" ht="15.75" thickBot="1" x14ac:dyDescent="0.3">
      <c r="A35" s="4"/>
      <c r="B35" s="53"/>
      <c r="C35" s="4"/>
      <c r="D35" s="5"/>
      <c r="E35" s="4"/>
      <c r="F35" s="42"/>
      <c r="G35" s="4"/>
      <c r="H35" s="4"/>
      <c r="I35" s="5"/>
      <c r="J35" s="4"/>
      <c r="K35" s="53"/>
      <c r="L35" s="4"/>
      <c r="M35" s="25"/>
      <c r="N35" s="24"/>
      <c r="O35" s="29"/>
      <c r="P35" s="29"/>
      <c r="Q35" s="8">
        <f t="shared" si="15"/>
        <v>7</v>
      </c>
      <c r="R35" s="8" t="s">
        <v>7</v>
      </c>
      <c r="S35" s="8">
        <f>(S28-W28)*U31/800</f>
        <v>-0.31524374999999993</v>
      </c>
      <c r="T35" s="39"/>
      <c r="U35" s="39"/>
      <c r="V35" s="39"/>
      <c r="W35" s="39"/>
      <c r="X35" s="39"/>
      <c r="Y35" s="39"/>
      <c r="Z35" s="24"/>
      <c r="AA35" s="24"/>
      <c r="AB35" s="8"/>
      <c r="AC35" s="8"/>
      <c r="AD35" s="8"/>
      <c r="AE35" s="8"/>
      <c r="AF35" s="8"/>
      <c r="AG35" s="8"/>
      <c r="AH35" s="8"/>
      <c r="AI35" s="8"/>
    </row>
    <row r="36" spans="1:35" s="34" customFormat="1" ht="15.75" thickBot="1" x14ac:dyDescent="0.3">
      <c r="A36" s="4"/>
      <c r="B36" s="54"/>
      <c r="C36" s="4"/>
      <c r="D36" s="5"/>
      <c r="E36" s="4"/>
      <c r="F36" s="42"/>
      <c r="G36" s="4"/>
      <c r="H36" s="4"/>
      <c r="I36" s="5"/>
      <c r="J36" s="4"/>
      <c r="K36" s="54"/>
      <c r="L36" s="4"/>
      <c r="M36" s="27"/>
      <c r="O36" s="42">
        <f>F34+M64</f>
        <v>0</v>
      </c>
      <c r="Q36" s="8">
        <f t="shared" si="15"/>
        <v>8</v>
      </c>
      <c r="R36" s="39"/>
      <c r="S36" s="39"/>
      <c r="T36" s="39"/>
      <c r="U36" s="39"/>
      <c r="V36" s="39"/>
      <c r="W36" s="39"/>
      <c r="X36" s="39"/>
      <c r="Y36" s="39"/>
      <c r="AB36" s="8"/>
      <c r="AC36" s="8"/>
      <c r="AD36" s="8"/>
      <c r="AE36" s="8"/>
      <c r="AF36" s="8"/>
      <c r="AG36" s="8"/>
      <c r="AH36" s="8"/>
      <c r="AI36" s="8"/>
    </row>
    <row r="37" spans="1:35" ht="15.75" thickBot="1" x14ac:dyDescent="0.3">
      <c r="A37" s="4"/>
      <c r="B37" s="54"/>
      <c r="C37" s="4"/>
      <c r="D37" s="5"/>
      <c r="E37" s="4"/>
      <c r="F37" s="42"/>
      <c r="G37" s="4"/>
      <c r="H37" s="4"/>
      <c r="I37" s="5"/>
      <c r="J37" s="4"/>
      <c r="K37" s="54"/>
      <c r="L37" s="4"/>
      <c r="M37" s="36"/>
      <c r="N37" s="24"/>
      <c r="O37" s="29"/>
      <c r="P37" s="29"/>
      <c r="Q37" s="8">
        <f t="shared" si="15"/>
        <v>9</v>
      </c>
      <c r="R37" s="39" t="s">
        <v>32</v>
      </c>
      <c r="S37" s="11">
        <f>V37-0.5*U31</f>
        <v>5425</v>
      </c>
      <c r="T37" s="39"/>
      <c r="U37" s="8" t="s">
        <v>8</v>
      </c>
      <c r="V37" s="11">
        <v>5500</v>
      </c>
      <c r="W37" s="39"/>
      <c r="X37" s="39" t="s">
        <v>33</v>
      </c>
      <c r="Y37" s="11">
        <f>V37+0.5*U31</f>
        <v>5575</v>
      </c>
      <c r="Z37" s="24"/>
      <c r="AA37" s="24"/>
      <c r="AB37" s="8"/>
      <c r="AC37" s="8"/>
      <c r="AD37" s="8"/>
      <c r="AE37" s="8"/>
      <c r="AF37" s="8"/>
      <c r="AG37" s="8"/>
      <c r="AH37" s="8"/>
      <c r="AI37" s="8"/>
    </row>
    <row r="38" spans="1:35" s="28" customFormat="1" ht="15.75" thickBot="1" x14ac:dyDescent="0.3">
      <c r="A38" s="4"/>
      <c r="B38" s="54"/>
      <c r="C38" s="4"/>
      <c r="D38" s="5"/>
      <c r="E38" s="4"/>
      <c r="F38" s="42"/>
      <c r="G38" s="4"/>
      <c r="H38" s="4"/>
      <c r="I38" s="5"/>
      <c r="J38" s="4"/>
      <c r="K38" s="54"/>
      <c r="L38" s="4"/>
      <c r="M38" s="25"/>
      <c r="O38" s="29"/>
      <c r="P38" s="29"/>
      <c r="Q38" s="8">
        <f t="shared" si="15"/>
        <v>10</v>
      </c>
      <c r="R38" s="39"/>
      <c r="S38" s="11"/>
      <c r="T38" s="39"/>
      <c r="U38" s="8"/>
      <c r="V38" s="11"/>
      <c r="W38" s="39"/>
      <c r="X38" s="39"/>
      <c r="Y38" s="11"/>
      <c r="AB38" s="8"/>
      <c r="AC38" s="8"/>
      <c r="AD38" s="8"/>
      <c r="AE38" s="8"/>
      <c r="AF38" s="8"/>
      <c r="AG38" s="8"/>
      <c r="AH38" s="8"/>
      <c r="AI38" s="8"/>
    </row>
    <row r="39" spans="1:35" s="37" customFormat="1" ht="15.75" thickBot="1" x14ac:dyDescent="0.3">
      <c r="A39" s="4"/>
      <c r="B39" s="54"/>
      <c r="C39" s="4"/>
      <c r="D39" s="5"/>
      <c r="E39" s="4"/>
      <c r="F39" s="42"/>
      <c r="G39" s="4"/>
      <c r="H39" s="4"/>
      <c r="I39" s="5"/>
      <c r="J39" s="4"/>
      <c r="K39" s="54"/>
      <c r="L39" s="4"/>
      <c r="M39" s="38"/>
      <c r="O39" s="42">
        <f>F37-O21</f>
        <v>0</v>
      </c>
      <c r="Q39" s="8">
        <f t="shared" si="15"/>
        <v>11</v>
      </c>
      <c r="R39" s="8" t="s">
        <v>9</v>
      </c>
      <c r="S39" s="10">
        <f>V39-S28/100*0.5*U31</f>
        <v>611.52499999999998</v>
      </c>
      <c r="T39" s="39"/>
      <c r="U39" s="8" t="s">
        <v>9</v>
      </c>
      <c r="V39" s="39">
        <v>612.65</v>
      </c>
      <c r="W39" s="39"/>
      <c r="X39" s="8" t="s">
        <v>9</v>
      </c>
      <c r="Y39" s="10">
        <f>V39+W28/100*0.5*U31</f>
        <v>615.03597500000001</v>
      </c>
      <c r="AB39" s="8"/>
      <c r="AC39" s="8"/>
      <c r="AD39" s="8"/>
      <c r="AE39" s="8"/>
      <c r="AF39" s="8"/>
      <c r="AG39" s="8"/>
      <c r="AH39" s="8"/>
      <c r="AI39" s="8"/>
    </row>
    <row r="40" spans="1:35" ht="15.75" thickBot="1" x14ac:dyDescent="0.3">
      <c r="A40" s="4"/>
      <c r="B40" s="54"/>
      <c r="C40" s="4"/>
      <c r="D40" s="5"/>
      <c r="E40" s="4"/>
      <c r="F40" s="42"/>
      <c r="G40" s="4"/>
      <c r="H40" s="4"/>
      <c r="I40" s="5"/>
      <c r="J40" s="4"/>
      <c r="K40" s="54"/>
      <c r="L40" s="4"/>
      <c r="M40" s="25"/>
      <c r="N40" s="24"/>
      <c r="O40" s="42">
        <f>F37+59.95</f>
        <v>59.95</v>
      </c>
      <c r="P40" s="29"/>
      <c r="Q40" s="8">
        <f t="shared" si="15"/>
        <v>12</v>
      </c>
      <c r="R40" s="8"/>
      <c r="S40" s="2"/>
      <c r="T40" s="39"/>
      <c r="U40" s="8"/>
      <c r="V40" s="39"/>
      <c r="W40" s="39"/>
      <c r="X40" s="8"/>
      <c r="Y40" s="39"/>
      <c r="Z40" s="24"/>
      <c r="AA40" s="24"/>
      <c r="AB40" s="8"/>
      <c r="AC40" s="8"/>
      <c r="AD40" s="8"/>
      <c r="AE40" s="8"/>
      <c r="AF40" s="8"/>
      <c r="AG40" s="8"/>
      <c r="AH40" s="8"/>
      <c r="AI40" s="8"/>
    </row>
    <row r="41" spans="1:35" s="39" customFormat="1" ht="15.75" thickBot="1" x14ac:dyDescent="0.3">
      <c r="A41" s="4"/>
      <c r="B41" s="54"/>
      <c r="C41" s="4"/>
      <c r="D41" s="5"/>
      <c r="E41" s="4"/>
      <c r="F41" s="42"/>
      <c r="G41" s="4"/>
      <c r="H41" s="4"/>
      <c r="I41" s="5"/>
      <c r="J41" s="4"/>
      <c r="K41" s="54"/>
      <c r="L41" s="4"/>
      <c r="M41" s="33"/>
      <c r="O41" s="46"/>
      <c r="Q41" s="8"/>
      <c r="R41" s="8"/>
      <c r="S41" s="2"/>
      <c r="U41" s="8"/>
      <c r="X41" s="8"/>
      <c r="AB41" s="8"/>
      <c r="AC41" s="8"/>
      <c r="AD41" s="8"/>
      <c r="AE41" s="8"/>
      <c r="AF41" s="8"/>
      <c r="AG41" s="8"/>
      <c r="AH41" s="8"/>
      <c r="AI41" s="8"/>
    </row>
    <row r="42" spans="1:35" ht="15.75" thickBot="1" x14ac:dyDescent="0.3">
      <c r="A42" s="4"/>
      <c r="B42" s="54"/>
      <c r="C42" s="4"/>
      <c r="D42" s="5"/>
      <c r="E42" s="4"/>
      <c r="F42" s="42"/>
      <c r="G42" s="4"/>
      <c r="H42" s="4"/>
      <c r="I42" s="5"/>
      <c r="J42" s="4"/>
      <c r="K42" s="54"/>
      <c r="L42" s="4"/>
      <c r="M42" s="33"/>
      <c r="N42" s="24"/>
      <c r="O42" s="29"/>
      <c r="P42" s="24"/>
      <c r="Q42" s="8">
        <f>Q40+1</f>
        <v>13</v>
      </c>
      <c r="R42" s="39"/>
      <c r="S42" s="39"/>
      <c r="T42" s="39"/>
      <c r="U42" s="39"/>
      <c r="V42" s="39"/>
      <c r="W42" s="39"/>
      <c r="X42" s="39"/>
      <c r="Y42" s="39"/>
      <c r="Z42" s="24"/>
      <c r="AA42" s="24"/>
      <c r="AB42" s="8"/>
      <c r="AC42" s="8"/>
      <c r="AD42" s="8"/>
      <c r="AE42" s="8"/>
      <c r="AF42" s="8"/>
      <c r="AG42" s="8"/>
      <c r="AH42" s="8"/>
      <c r="AI42" s="8"/>
    </row>
    <row r="43" spans="1:35" s="34" customFormat="1" ht="15.75" thickBot="1" x14ac:dyDescent="0.3">
      <c r="A43" s="4"/>
      <c r="B43" s="54"/>
      <c r="C43" s="4"/>
      <c r="D43" s="5"/>
      <c r="E43" s="4"/>
      <c r="F43" s="42"/>
      <c r="G43" s="4"/>
      <c r="H43" s="4"/>
      <c r="I43" s="5"/>
      <c r="J43" s="4"/>
      <c r="K43" s="54"/>
      <c r="L43" s="4"/>
      <c r="M43" s="33"/>
      <c r="Q43" s="8">
        <f>Q42+1</f>
        <v>14</v>
      </c>
      <c r="R43" s="39"/>
      <c r="S43" s="39"/>
      <c r="T43" s="2">
        <f>(V39-S39)/(0.5*U31)</f>
        <v>1.4999999999999999E-2</v>
      </c>
      <c r="U43" s="39"/>
      <c r="V43" s="39"/>
      <c r="W43" s="39"/>
      <c r="X43" s="26">
        <f>(Y39-V39)/(0.5*U31)</f>
        <v>3.1813000000000403E-2</v>
      </c>
      <c r="Y43" s="39"/>
      <c r="AB43" s="8"/>
      <c r="AC43" s="8"/>
      <c r="AD43" s="8"/>
      <c r="AE43" s="8"/>
      <c r="AF43" s="8"/>
      <c r="AG43" s="8"/>
      <c r="AH43" s="8"/>
      <c r="AI43" s="8"/>
    </row>
    <row r="44" spans="1:35" s="34" customFormat="1" ht="15.75" thickBot="1" x14ac:dyDescent="0.3">
      <c r="A44" s="4"/>
      <c r="B44" s="54"/>
      <c r="C44" s="4"/>
      <c r="D44" s="5"/>
      <c r="E44" s="4"/>
      <c r="F44" s="42"/>
      <c r="G44" s="4"/>
      <c r="H44" s="4"/>
      <c r="I44" s="5"/>
      <c r="J44" s="4"/>
      <c r="K44" s="54"/>
      <c r="L44" s="4"/>
      <c r="M44" s="38"/>
      <c r="Q44" s="8">
        <f t="shared" si="15"/>
        <v>15</v>
      </c>
      <c r="S44" s="8"/>
      <c r="T44" s="8"/>
      <c r="U44" s="8"/>
      <c r="AB44" s="8"/>
      <c r="AC44" s="8"/>
      <c r="AD44" s="8"/>
      <c r="AE44" s="8"/>
      <c r="AF44" s="8"/>
      <c r="AG44" s="8"/>
      <c r="AH44" s="8"/>
      <c r="AI44" s="8"/>
    </row>
    <row r="45" spans="1:35" s="34" customFormat="1" ht="15.75" thickBot="1" x14ac:dyDescent="0.3">
      <c r="A45" s="4"/>
      <c r="B45" s="55"/>
      <c r="C45" s="4"/>
      <c r="D45" s="5"/>
      <c r="E45" s="4"/>
      <c r="F45" s="42"/>
      <c r="G45" s="4"/>
      <c r="H45" s="4"/>
      <c r="I45" s="5"/>
      <c r="J45" s="4"/>
      <c r="K45" s="55"/>
      <c r="L45" s="4"/>
      <c r="M45" s="36"/>
      <c r="Q45" s="8">
        <f t="shared" si="15"/>
        <v>16</v>
      </c>
      <c r="S45" s="8"/>
      <c r="T45" s="8"/>
      <c r="U45" s="8"/>
      <c r="AB45" s="8"/>
      <c r="AC45" s="8"/>
      <c r="AD45" s="8"/>
      <c r="AE45" s="8"/>
      <c r="AF45" s="8"/>
      <c r="AG45" s="8"/>
      <c r="AH45" s="8"/>
      <c r="AI45" s="8"/>
    </row>
    <row r="46" spans="1:35" s="34" customFormat="1" ht="15.75" thickBot="1" x14ac:dyDescent="0.3">
      <c r="A46" s="4"/>
      <c r="B46" s="32"/>
      <c r="C46" s="4"/>
      <c r="D46" s="5"/>
      <c r="E46" s="4"/>
      <c r="F46" s="42"/>
      <c r="G46" s="4"/>
      <c r="H46" s="4"/>
      <c r="I46" s="5"/>
      <c r="J46" s="4"/>
      <c r="K46" s="4"/>
      <c r="L46" s="4"/>
      <c r="M46" s="38"/>
      <c r="O46" s="42">
        <f>O47-M63</f>
        <v>0</v>
      </c>
      <c r="Q46" s="8">
        <f t="shared" si="15"/>
        <v>17</v>
      </c>
      <c r="S46" s="8"/>
      <c r="T46" s="8"/>
      <c r="U46" s="8"/>
      <c r="AB46" s="8"/>
      <c r="AC46" s="8"/>
      <c r="AD46" s="8"/>
      <c r="AE46" s="8"/>
      <c r="AF46" s="8"/>
      <c r="AG46" s="8"/>
      <c r="AH46" s="8"/>
      <c r="AI46" s="8"/>
    </row>
    <row r="47" spans="1:35" s="37" customFormat="1" ht="15.75" thickBot="1" x14ac:dyDescent="0.3">
      <c r="A47" s="4"/>
      <c r="B47" s="32"/>
      <c r="C47" s="4"/>
      <c r="D47" s="5"/>
      <c r="E47" s="4"/>
      <c r="F47" s="42"/>
      <c r="G47" s="4"/>
      <c r="H47" s="4"/>
      <c r="I47" s="5"/>
      <c r="J47" s="4"/>
      <c r="K47" s="4"/>
      <c r="L47" s="4"/>
      <c r="M47" s="38"/>
      <c r="O47" s="42">
        <f>F44+B61</f>
        <v>0</v>
      </c>
      <c r="Q47" s="8">
        <f t="shared" si="15"/>
        <v>18</v>
      </c>
      <c r="S47" s="8"/>
      <c r="T47" s="8"/>
      <c r="U47" s="8"/>
      <c r="AB47" s="8"/>
      <c r="AC47" s="8"/>
      <c r="AD47" s="8"/>
      <c r="AE47" s="8"/>
      <c r="AF47" s="8"/>
      <c r="AG47" s="8"/>
      <c r="AH47" s="8"/>
      <c r="AI47" s="8"/>
    </row>
    <row r="48" spans="1:35" s="34" customFormat="1" ht="15.75" thickBot="1" x14ac:dyDescent="0.3">
      <c r="A48" s="4"/>
      <c r="B48" s="32"/>
      <c r="C48" s="4"/>
      <c r="D48" s="5"/>
      <c r="E48" s="4"/>
      <c r="F48" s="42"/>
      <c r="G48" s="4"/>
      <c r="H48" s="4"/>
      <c r="I48" s="5"/>
      <c r="J48" s="4"/>
      <c r="K48" s="4"/>
      <c r="L48" s="4"/>
      <c r="M48" s="33"/>
      <c r="Q48" s="8">
        <f t="shared" si="15"/>
        <v>19</v>
      </c>
      <c r="S48" s="8"/>
      <c r="T48" s="8"/>
      <c r="U48" s="8"/>
      <c r="AB48" s="8"/>
      <c r="AC48" s="8"/>
      <c r="AD48" s="8"/>
      <c r="AE48" s="8"/>
      <c r="AF48" s="8"/>
      <c r="AG48" s="8"/>
      <c r="AH48" s="8"/>
      <c r="AI48" s="8"/>
    </row>
    <row r="49" spans="1:35" s="39" customFormat="1" ht="15.75" thickBot="1" x14ac:dyDescent="0.3">
      <c r="A49" s="4"/>
      <c r="B49" s="32"/>
      <c r="C49" s="4"/>
      <c r="D49" s="5"/>
      <c r="E49" s="4"/>
      <c r="F49" s="42"/>
      <c r="G49" s="4"/>
      <c r="H49" s="4"/>
      <c r="I49" s="5"/>
      <c r="J49" s="4"/>
      <c r="K49" s="4"/>
      <c r="L49" s="4"/>
      <c r="M49" s="33"/>
      <c r="Q49" s="8"/>
      <c r="S49" s="8"/>
      <c r="T49" s="8"/>
      <c r="U49" s="8"/>
      <c r="AB49" s="8"/>
      <c r="AC49" s="8"/>
      <c r="AD49" s="8"/>
      <c r="AE49" s="8"/>
      <c r="AF49" s="8"/>
      <c r="AG49" s="8"/>
      <c r="AH49" s="8"/>
      <c r="AI49" s="8"/>
    </row>
    <row r="50" spans="1:35" s="34" customFormat="1" ht="15.75" thickBot="1" x14ac:dyDescent="0.3">
      <c r="A50" s="4"/>
      <c r="B50" s="32"/>
      <c r="C50" s="4"/>
      <c r="D50" s="5"/>
      <c r="E50" s="4"/>
      <c r="F50" s="42"/>
      <c r="G50" s="4"/>
      <c r="H50" s="4"/>
      <c r="I50" s="5"/>
      <c r="J50" s="4"/>
      <c r="K50" s="4"/>
      <c r="L50" s="4"/>
      <c r="M50" s="38"/>
      <c r="Q50" s="8">
        <f>Q48+1</f>
        <v>20</v>
      </c>
      <c r="S50" s="8"/>
      <c r="T50" s="8"/>
      <c r="U50" s="8"/>
      <c r="AB50" s="8"/>
      <c r="AC50" s="8"/>
      <c r="AD50" s="8"/>
      <c r="AE50" s="8"/>
      <c r="AF50" s="8"/>
      <c r="AG50" s="8"/>
      <c r="AH50" s="8"/>
      <c r="AI50" s="8"/>
    </row>
    <row r="51" spans="1:35" s="34" customFormat="1" ht="15.75" thickBot="1" x14ac:dyDescent="0.3">
      <c r="A51" s="4"/>
      <c r="B51" s="53"/>
      <c r="C51" s="4"/>
      <c r="D51" s="5"/>
      <c r="E51" s="4"/>
      <c r="F51" s="42"/>
      <c r="G51" s="4"/>
      <c r="H51" s="4"/>
      <c r="I51" s="5"/>
      <c r="J51" s="4"/>
      <c r="K51" s="53"/>
      <c r="L51" s="4"/>
      <c r="M51" s="33"/>
      <c r="Q51" s="8">
        <f t="shared" si="15"/>
        <v>21</v>
      </c>
      <c r="R51" s="13" t="s">
        <v>13</v>
      </c>
      <c r="S51" s="15">
        <v>3.1812999999999998</v>
      </c>
      <c r="T51" s="14"/>
      <c r="U51" s="39"/>
      <c r="V51" s="39" t="s">
        <v>31</v>
      </c>
      <c r="W51" s="7">
        <v>2.52</v>
      </c>
      <c r="X51" s="39"/>
      <c r="Y51" s="39"/>
      <c r="AB51" s="8"/>
      <c r="AC51" s="8"/>
      <c r="AD51" s="8"/>
      <c r="AE51" s="8"/>
      <c r="AF51" s="8"/>
      <c r="AG51" s="8"/>
      <c r="AH51" s="8"/>
      <c r="AI51" s="8"/>
    </row>
    <row r="52" spans="1:35" s="34" customFormat="1" ht="15.75" thickBot="1" x14ac:dyDescent="0.3">
      <c r="A52" s="4"/>
      <c r="B52" s="54"/>
      <c r="C52" s="4"/>
      <c r="D52" s="5"/>
      <c r="E52" s="4"/>
      <c r="F52" s="42"/>
      <c r="G52" s="4"/>
      <c r="H52" s="4"/>
      <c r="I52" s="5"/>
      <c r="J52" s="4"/>
      <c r="K52" s="54"/>
      <c r="L52" s="4"/>
      <c r="M52" s="33"/>
      <c r="Q52" s="8"/>
      <c r="R52" s="39"/>
      <c r="S52" s="39"/>
      <c r="T52" s="39"/>
      <c r="U52" s="39"/>
      <c r="V52" s="39"/>
      <c r="W52" s="39"/>
      <c r="X52" s="39"/>
      <c r="Y52" s="39"/>
      <c r="AB52" s="8"/>
      <c r="AC52" s="8"/>
      <c r="AD52" s="8"/>
      <c r="AE52" s="8"/>
      <c r="AF52" s="8"/>
      <c r="AG52" s="8"/>
      <c r="AH52" s="8"/>
      <c r="AI52" s="8"/>
    </row>
    <row r="53" spans="1:35" s="34" customFormat="1" ht="15.75" thickBot="1" x14ac:dyDescent="0.3">
      <c r="A53" s="4"/>
      <c r="B53" s="54"/>
      <c r="C53" s="4"/>
      <c r="D53" s="5"/>
      <c r="E53" s="4"/>
      <c r="F53" s="42"/>
      <c r="G53" s="4"/>
      <c r="H53" s="4"/>
      <c r="I53" s="5"/>
      <c r="J53" s="4"/>
      <c r="K53" s="54"/>
      <c r="L53" s="4"/>
      <c r="M53" s="33"/>
      <c r="Q53" s="8"/>
      <c r="R53" s="39"/>
      <c r="S53" s="39"/>
      <c r="T53" s="39"/>
      <c r="U53" s="39"/>
      <c r="V53" s="39"/>
      <c r="W53" s="39"/>
      <c r="X53" s="39"/>
      <c r="Y53" s="39"/>
      <c r="AB53" s="8"/>
      <c r="AC53" s="8"/>
      <c r="AD53" s="8"/>
      <c r="AE53" s="8"/>
      <c r="AF53" s="8"/>
      <c r="AG53" s="8"/>
      <c r="AH53" s="8"/>
      <c r="AI53" s="8"/>
    </row>
    <row r="54" spans="1:35" s="34" customFormat="1" ht="15.75" thickBot="1" x14ac:dyDescent="0.3">
      <c r="A54" s="4"/>
      <c r="B54" s="54"/>
      <c r="C54" s="4"/>
      <c r="D54" s="5"/>
      <c r="E54" s="4"/>
      <c r="F54" s="42"/>
      <c r="G54" s="4"/>
      <c r="H54" s="4"/>
      <c r="I54" s="5"/>
      <c r="J54" s="4"/>
      <c r="K54" s="54"/>
      <c r="L54" s="4"/>
      <c r="M54" s="38"/>
      <c r="Q54" s="8"/>
      <c r="R54" s="39"/>
      <c r="S54" s="13" t="s">
        <v>15</v>
      </c>
      <c r="T54" s="13"/>
      <c r="U54" s="14">
        <v>150</v>
      </c>
      <c r="V54" s="39"/>
      <c r="W54" s="39"/>
      <c r="X54" s="39"/>
      <c r="Y54" s="39"/>
      <c r="AB54" s="8"/>
      <c r="AC54" s="8"/>
      <c r="AD54" s="8"/>
      <c r="AE54" s="8"/>
      <c r="AF54" s="8"/>
      <c r="AG54" s="8"/>
      <c r="AH54" s="8"/>
      <c r="AI54" s="8"/>
    </row>
    <row r="55" spans="1:35" s="34" customFormat="1" ht="15.75" thickBot="1" x14ac:dyDescent="0.3">
      <c r="A55" s="4"/>
      <c r="B55" s="54"/>
      <c r="C55" s="4"/>
      <c r="D55" s="5"/>
      <c r="E55" s="4"/>
      <c r="F55" s="42"/>
      <c r="G55" s="4"/>
      <c r="H55" s="4"/>
      <c r="I55" s="5"/>
      <c r="J55" s="4"/>
      <c r="K55" s="54"/>
      <c r="L55" s="4"/>
      <c r="M55" s="36"/>
      <c r="Q55" s="8"/>
      <c r="R55" s="39"/>
      <c r="S55" s="13"/>
      <c r="T55" s="13"/>
      <c r="U55" s="14"/>
      <c r="V55" s="39"/>
      <c r="W55" s="39"/>
      <c r="X55" s="39"/>
      <c r="Y55" s="39"/>
      <c r="AB55" s="8"/>
      <c r="AC55" s="8"/>
      <c r="AD55" s="8"/>
      <c r="AE55" s="8"/>
      <c r="AF55" s="8"/>
      <c r="AG55" s="8"/>
      <c r="AH55" s="8"/>
      <c r="AI55" s="8"/>
    </row>
    <row r="56" spans="1:35" s="34" customFormat="1" ht="15.75" thickBot="1" x14ac:dyDescent="0.3">
      <c r="A56" s="4"/>
      <c r="B56" s="55"/>
      <c r="C56" s="4"/>
      <c r="D56" s="5"/>
      <c r="E56" s="4"/>
      <c r="F56" s="42"/>
      <c r="G56" s="4"/>
      <c r="H56" s="4"/>
      <c r="I56" s="5"/>
      <c r="J56" s="4"/>
      <c r="K56" s="55"/>
      <c r="L56" s="4"/>
      <c r="M56" s="33"/>
      <c r="Q56" s="8"/>
      <c r="R56" s="39"/>
      <c r="S56" s="39"/>
      <c r="T56" s="39"/>
      <c r="U56" s="39"/>
      <c r="V56" s="39"/>
      <c r="W56" s="39"/>
      <c r="X56" s="39"/>
      <c r="Y56" s="39"/>
      <c r="AB56" s="8"/>
      <c r="AC56" s="8"/>
      <c r="AD56" s="8"/>
      <c r="AE56" s="8"/>
      <c r="AF56" s="8"/>
      <c r="AG56" s="8"/>
      <c r="AH56" s="8"/>
      <c r="AI56" s="8"/>
    </row>
    <row r="57" spans="1:35" s="34" customFormat="1" ht="15.75" thickBot="1" x14ac:dyDescent="0.3">
      <c r="A57" s="4"/>
      <c r="B57" s="32"/>
      <c r="C57" s="4"/>
      <c r="D57" s="5"/>
      <c r="E57" s="4"/>
      <c r="F57" s="42"/>
      <c r="G57" s="4"/>
      <c r="H57" s="4"/>
      <c r="I57" s="5"/>
      <c r="J57" s="4"/>
      <c r="K57" s="4"/>
      <c r="L57" s="4"/>
      <c r="M57" s="25"/>
      <c r="O57" s="42">
        <f>F54-B63</f>
        <v>0</v>
      </c>
      <c r="Q57" s="8"/>
      <c r="R57" s="8" t="s">
        <v>7</v>
      </c>
      <c r="S57" s="8">
        <f>(S51-W51)*U54/800</f>
        <v>0.12399374999999996</v>
      </c>
      <c r="T57" s="39"/>
      <c r="U57" s="39"/>
      <c r="V57" s="39"/>
      <c r="W57" s="39"/>
      <c r="X57" s="39"/>
      <c r="Y57" s="39"/>
      <c r="AB57" s="8"/>
      <c r="AC57" s="8"/>
      <c r="AD57" s="8"/>
      <c r="AE57" s="8"/>
      <c r="AF57" s="8"/>
      <c r="AG57" s="8"/>
      <c r="AH57" s="8"/>
      <c r="AI57" s="8"/>
    </row>
    <row r="58" spans="1:35" s="37" customFormat="1" x14ac:dyDescent="0.25">
      <c r="A58" s="24"/>
      <c r="B58" s="24"/>
      <c r="C58" s="24"/>
      <c r="D58" s="24"/>
      <c r="E58" s="24"/>
      <c r="F58" s="11"/>
      <c r="G58" s="24"/>
      <c r="H58" s="10"/>
      <c r="I58" s="24"/>
      <c r="J58" s="10"/>
      <c r="K58" s="24"/>
      <c r="L58" s="24"/>
      <c r="M58" s="24"/>
      <c r="Q58" s="8"/>
      <c r="R58" s="39"/>
      <c r="S58" s="39"/>
      <c r="T58" s="39"/>
      <c r="U58" s="39"/>
      <c r="V58" s="39"/>
      <c r="W58" s="39"/>
      <c r="X58" s="39"/>
      <c r="Y58" s="39"/>
      <c r="AB58" s="8"/>
      <c r="AC58" s="8"/>
      <c r="AD58" s="8"/>
      <c r="AE58" s="8"/>
      <c r="AF58" s="8"/>
      <c r="AG58" s="8"/>
      <c r="AH58" s="8"/>
      <c r="AI58" s="8"/>
    </row>
    <row r="59" spans="1:35" s="34" customFormat="1" x14ac:dyDescent="0.25">
      <c r="A59" s="24"/>
      <c r="B59" s="24"/>
      <c r="C59" s="24"/>
      <c r="D59" s="24"/>
      <c r="E59" s="24"/>
      <c r="F59" s="11"/>
      <c r="G59" s="24"/>
      <c r="H59" s="10"/>
      <c r="I59" s="24"/>
      <c r="J59" s="10"/>
      <c r="K59" s="24"/>
      <c r="L59" s="24"/>
      <c r="M59" s="24"/>
      <c r="Q59" s="8"/>
      <c r="R59" s="39" t="s">
        <v>32</v>
      </c>
      <c r="S59" s="11">
        <f>V59-0.5*U54</f>
        <v>5700</v>
      </c>
      <c r="T59" s="39"/>
      <c r="U59" s="8" t="s">
        <v>8</v>
      </c>
      <c r="V59" s="11">
        <v>5775</v>
      </c>
      <c r="W59" s="39"/>
      <c r="X59" s="39" t="s">
        <v>33</v>
      </c>
      <c r="Y59" s="11">
        <f>V59+0.5*U54</f>
        <v>5850</v>
      </c>
      <c r="AB59" s="8"/>
      <c r="AC59" s="8"/>
      <c r="AD59" s="8"/>
      <c r="AE59" s="8"/>
      <c r="AF59" s="8"/>
      <c r="AG59" s="8"/>
      <c r="AH59" s="8"/>
      <c r="AI59" s="8"/>
    </row>
    <row r="60" spans="1:35" x14ac:dyDescent="0.25">
      <c r="A60" s="24"/>
      <c r="B60" s="24"/>
      <c r="C60" s="24"/>
      <c r="D60" s="34"/>
      <c r="E60" s="24"/>
      <c r="G60" s="24"/>
      <c r="M60" s="24"/>
      <c r="N60" s="24"/>
      <c r="O60" s="8">
        <f>O57-F54</f>
        <v>0</v>
      </c>
      <c r="P60" s="24"/>
      <c r="Q60" s="8"/>
      <c r="R60" s="39"/>
      <c r="S60" s="11"/>
      <c r="T60" s="39"/>
      <c r="U60" s="8"/>
      <c r="V60" s="11"/>
      <c r="W60" s="39"/>
      <c r="X60" s="39"/>
      <c r="Y60" s="11"/>
      <c r="Z60" s="24"/>
      <c r="AA60" s="24"/>
      <c r="AB60" s="8"/>
      <c r="AC60" s="8"/>
      <c r="AD60" s="8"/>
      <c r="AE60" s="8"/>
      <c r="AF60" s="8"/>
      <c r="AG60" s="8"/>
      <c r="AH60" s="8"/>
      <c r="AI60" s="8"/>
    </row>
    <row r="61" spans="1:35" x14ac:dyDescent="0.25">
      <c r="A61" s="24"/>
      <c r="B61" s="24"/>
      <c r="C61" s="24"/>
      <c r="D61" s="34"/>
      <c r="E61" s="24"/>
      <c r="G61" s="24"/>
      <c r="M61" s="24"/>
      <c r="N61" s="24"/>
      <c r="O61" s="24"/>
      <c r="P61" s="24"/>
      <c r="Q61" s="43"/>
      <c r="R61" s="8" t="s">
        <v>9</v>
      </c>
      <c r="S61" s="10">
        <f>V61-S51/100*0.5*U54</f>
        <v>619.01402499999995</v>
      </c>
      <c r="T61" s="39"/>
      <c r="U61" s="8" t="s">
        <v>9</v>
      </c>
      <c r="V61" s="39">
        <v>621.4</v>
      </c>
      <c r="W61" s="39"/>
      <c r="X61" s="8" t="s">
        <v>9</v>
      </c>
      <c r="Y61" s="10">
        <f>V61+W51/100*0.5*U54</f>
        <v>623.29</v>
      </c>
      <c r="Z61" s="24"/>
      <c r="AA61" s="24"/>
    </row>
    <row r="62" spans="1:35" x14ac:dyDescent="0.25">
      <c r="A62" s="24"/>
      <c r="B62" s="44"/>
      <c r="C62" s="24"/>
      <c r="D62" s="34"/>
      <c r="E62" s="24"/>
      <c r="G62" s="30"/>
      <c r="J62" s="45" t="s">
        <v>40</v>
      </c>
      <c r="K62" s="24">
        <f>1/213</f>
        <v>4.6948356807511738E-3</v>
      </c>
      <c r="L62" s="24">
        <f>0.036/(K62/12)</f>
        <v>92.015999999999991</v>
      </c>
      <c r="M62" s="24"/>
      <c r="N62" s="24"/>
      <c r="O62" s="24"/>
      <c r="P62" s="24"/>
      <c r="Q62" s="43"/>
      <c r="R62" s="8"/>
      <c r="S62" s="2"/>
      <c r="T62" s="39"/>
      <c r="U62" s="8"/>
      <c r="V62" s="39"/>
      <c r="W62" s="39"/>
      <c r="X62" s="8"/>
      <c r="Y62" s="39"/>
      <c r="Z62" s="24"/>
      <c r="AA62" s="24"/>
    </row>
    <row r="63" spans="1:35" x14ac:dyDescent="0.25">
      <c r="A63" s="24"/>
      <c r="B63" s="24"/>
      <c r="C63" s="24"/>
      <c r="D63" s="34"/>
      <c r="E63" s="24"/>
      <c r="G63" s="24"/>
      <c r="J63" s="45"/>
      <c r="M63" s="24"/>
      <c r="N63" s="24"/>
      <c r="O63" s="24"/>
      <c r="P63" s="24"/>
      <c r="Q63" s="43"/>
      <c r="R63" s="39"/>
      <c r="S63" s="39"/>
      <c r="T63" s="39"/>
      <c r="U63" s="39"/>
      <c r="V63" s="39"/>
      <c r="W63" s="39"/>
      <c r="X63" s="39"/>
      <c r="Y63" s="39"/>
      <c r="Z63" s="24"/>
      <c r="AA63" s="24"/>
    </row>
    <row r="64" spans="1:35" x14ac:dyDescent="0.25">
      <c r="A64" s="34"/>
      <c r="B64" s="34"/>
      <c r="C64" s="34"/>
      <c r="D64" s="34"/>
      <c r="E64" s="34"/>
      <c r="G64" s="34"/>
      <c r="I64" s="34"/>
      <c r="J64" s="45"/>
      <c r="K64" s="34"/>
      <c r="L64" s="34"/>
      <c r="M64" s="39"/>
      <c r="N64" s="24"/>
      <c r="O64" s="24"/>
      <c r="P64" s="24"/>
      <c r="Q64" s="8"/>
      <c r="R64" s="39"/>
      <c r="S64" s="39"/>
      <c r="T64" s="2">
        <f>(V61-S61)/(0.5*U54)</f>
        <v>3.1813000000000403E-2</v>
      </c>
      <c r="U64" s="39"/>
      <c r="V64" s="39"/>
      <c r="W64" s="39"/>
      <c r="X64" s="26">
        <f>(Y61-V61)/(0.5*U54)</f>
        <v>2.519999999999982E-2</v>
      </c>
      <c r="Y64" s="39"/>
      <c r="Z64" s="24"/>
      <c r="AA64" s="24"/>
    </row>
    <row r="65" spans="1:27" x14ac:dyDescent="0.25">
      <c r="A65" s="24"/>
      <c r="B65" s="24"/>
      <c r="C65" s="24"/>
      <c r="D65" s="24"/>
      <c r="E65" s="14"/>
      <c r="G65" s="24"/>
      <c r="M65" s="24"/>
      <c r="N65" s="24"/>
      <c r="O65" s="24"/>
      <c r="P65" s="24"/>
      <c r="Q65" s="8"/>
      <c r="R65" s="24"/>
      <c r="S65" s="24"/>
      <c r="T65" s="24"/>
      <c r="U65" s="24"/>
      <c r="V65" s="24"/>
      <c r="W65" s="24"/>
      <c r="X65" s="24"/>
      <c r="Y65" s="24"/>
      <c r="Z65" s="24"/>
      <c r="AA65" s="24"/>
    </row>
    <row r="66" spans="1:27" x14ac:dyDescent="0.25">
      <c r="A66" s="24"/>
      <c r="B66" s="24"/>
      <c r="C66" s="24"/>
      <c r="D66" s="24"/>
      <c r="E66" s="24"/>
      <c r="G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</row>
    <row r="67" spans="1:27" s="34" customFormat="1" x14ac:dyDescent="0.25">
      <c r="A67" s="24"/>
      <c r="B67" s="24"/>
      <c r="C67" s="24"/>
      <c r="D67" s="24"/>
      <c r="E67" s="24"/>
      <c r="F67" s="11"/>
      <c r="G67" s="10"/>
      <c r="H67" s="10"/>
      <c r="I67" s="10"/>
      <c r="J67" s="10"/>
      <c r="K67" s="10"/>
      <c r="L67" s="10"/>
      <c r="M67" s="24"/>
    </row>
    <row r="68" spans="1:27" x14ac:dyDescent="0.25">
      <c r="A68" s="24"/>
      <c r="B68" s="24"/>
      <c r="C68" s="24"/>
      <c r="D68" s="24"/>
      <c r="E68" s="24"/>
      <c r="G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</row>
    <row r="69" spans="1:27" x14ac:dyDescent="0.25">
      <c r="A69" s="24"/>
      <c r="B69" s="24"/>
      <c r="C69" s="24"/>
      <c r="D69" s="24"/>
      <c r="E69" s="24"/>
      <c r="G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</row>
    <row r="70" spans="1:27" x14ac:dyDescent="0.25">
      <c r="A70" s="24"/>
      <c r="B70" s="24"/>
      <c r="C70" s="24"/>
      <c r="D70" s="24"/>
      <c r="E70" s="24"/>
      <c r="G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</row>
    <row r="71" spans="1:27" x14ac:dyDescent="0.25">
      <c r="A71" s="24"/>
      <c r="B71" s="24"/>
      <c r="C71" s="24"/>
      <c r="E71" s="24"/>
      <c r="G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</row>
    <row r="72" spans="1:27" x14ac:dyDescent="0.25"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</row>
    <row r="73" spans="1:27" x14ac:dyDescent="0.25"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</row>
    <row r="74" spans="1:27" x14ac:dyDescent="0.25"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</row>
  </sheetData>
  <mergeCells count="12">
    <mergeCell ref="A2:M2"/>
    <mergeCell ref="A3:E3"/>
    <mergeCell ref="F3:G3"/>
    <mergeCell ref="B51:B56"/>
    <mergeCell ref="B35:B45"/>
    <mergeCell ref="B17:B29"/>
    <mergeCell ref="K17:K29"/>
    <mergeCell ref="K51:K56"/>
    <mergeCell ref="K35:K45"/>
    <mergeCell ref="H3:L3"/>
    <mergeCell ref="K6:K14"/>
    <mergeCell ref="B6:B9"/>
  </mergeCells>
  <pageMargins left="0.7" right="0.7" top="0.75" bottom="0.75" header="0.3" footer="0.3"/>
  <pageSetup scale="3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0:V45"/>
  <sheetViews>
    <sheetView topLeftCell="A7" workbookViewId="0">
      <selection activeCell="L22" sqref="L22"/>
    </sheetView>
  </sheetViews>
  <sheetFormatPr defaultRowHeight="15" x14ac:dyDescent="0.25"/>
  <sheetData>
    <row r="10" spans="5:22" x14ac:dyDescent="0.25">
      <c r="E10" s="8" t="s">
        <v>10</v>
      </c>
      <c r="F10" s="11">
        <f>U16-0.5*K14</f>
        <v>36000</v>
      </c>
      <c r="G10" s="11">
        <f>F10+25</f>
        <v>36025</v>
      </c>
      <c r="H10" s="11">
        <f>G10+25</f>
        <v>36050</v>
      </c>
      <c r="I10" s="11">
        <f t="shared" ref="I10:S10" si="0">H10+25</f>
        <v>36075</v>
      </c>
      <c r="J10" s="11">
        <f t="shared" si="0"/>
        <v>36100</v>
      </c>
      <c r="K10" s="11">
        <f t="shared" si="0"/>
        <v>36125</v>
      </c>
      <c r="L10" s="11">
        <f t="shared" si="0"/>
        <v>36150</v>
      </c>
      <c r="M10" s="11">
        <f t="shared" si="0"/>
        <v>36175</v>
      </c>
      <c r="N10" s="11">
        <f t="shared" si="0"/>
        <v>36200</v>
      </c>
      <c r="O10" s="11">
        <f t="shared" si="0"/>
        <v>36225</v>
      </c>
      <c r="P10" s="11">
        <f t="shared" si="0"/>
        <v>36250</v>
      </c>
      <c r="Q10" s="11">
        <f t="shared" si="0"/>
        <v>36275</v>
      </c>
      <c r="R10" s="11">
        <f t="shared" si="0"/>
        <v>36300</v>
      </c>
      <c r="S10" s="11">
        <f t="shared" si="0"/>
        <v>36325</v>
      </c>
      <c r="T10" s="11">
        <v>14525</v>
      </c>
      <c r="U10" s="11">
        <v>14550</v>
      </c>
      <c r="V10" s="11">
        <v>14575</v>
      </c>
    </row>
    <row r="11" spans="5:22" x14ac:dyDescent="0.25">
      <c r="E11" s="8" t="s">
        <v>11</v>
      </c>
      <c r="F11" s="10">
        <f>U17-I13*(U16-F10)/100</f>
        <v>906.45999999999992</v>
      </c>
      <c r="G11" s="8" t="e">
        <f>IF(G9&lt;$R$16,($C$11+$F$13*(G9-$C$10)/100-((G9-$C$10)/(0.5*$H$14))^2*$E$16),($R$17+$R$13*(G9-$R$16)/100-(($U$10-G9)/(0.5*$H$14))^2*$E$16))</f>
        <v>#DIV/0!</v>
      </c>
      <c r="H11" s="10">
        <v>775.18916666666667</v>
      </c>
      <c r="I11" s="10">
        <v>775.33812499999999</v>
      </c>
      <c r="J11" s="10"/>
      <c r="K11" s="10">
        <v>775.4466666666666</v>
      </c>
      <c r="L11" s="10">
        <v>775.51479166666661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5:22" x14ac:dyDescent="0.25">
      <c r="E12" s="8"/>
      <c r="F12" s="8"/>
      <c r="G12" s="8" t="e">
        <f>IF(G10&lt;$R$16,($C$11+$F$13*(G10-$C$10)/100-((G10-$C$10)/(0.5*$H$14))^2*$E$16),($R$17+$R$13*(G10-$R$16)/100-(($U$10-G10)/(0.5*$H$14))^2*$E$16))</f>
        <v>#DIV/0!</v>
      </c>
      <c r="H12" s="8" t="e">
        <f>IF(H10&lt;$R$16,($C$11+$F$13*(H10-$C$10)/100-((H10-$C$10)/(0.5*$H$14))^2*$E$16),($R$17+$R$13*(H10-$R$16)/100-(($U$10-H10)/(0.5*$H$14))^2*$E$16))</f>
        <v>#DIV/0!</v>
      </c>
      <c r="I12" s="8">
        <v>775.33812499999999</v>
      </c>
      <c r="J12" s="8"/>
      <c r="K12" s="8">
        <v>775.4466666666666</v>
      </c>
      <c r="L12" s="8">
        <v>775.51479166666661</v>
      </c>
      <c r="M12" s="8"/>
      <c r="N12" s="8">
        <v>775.54250000000002</v>
      </c>
      <c r="O12" s="8">
        <v>775.5297916666666</v>
      </c>
      <c r="P12" s="8">
        <v>775.47666666666657</v>
      </c>
      <c r="Q12" s="8"/>
      <c r="R12" s="8"/>
      <c r="S12" s="8"/>
      <c r="T12" s="8">
        <v>775.38312499999995</v>
      </c>
      <c r="U12" s="8">
        <v>775.24916666666661</v>
      </c>
      <c r="V12" s="8">
        <v>775.07479166666667</v>
      </c>
    </row>
    <row r="13" spans="5:22" x14ac:dyDescent="0.25">
      <c r="E13" s="8"/>
      <c r="F13" s="12" t="s">
        <v>12</v>
      </c>
      <c r="G13" s="8"/>
      <c r="H13" s="13" t="s">
        <v>13</v>
      </c>
      <c r="I13" s="14">
        <v>-0.24</v>
      </c>
      <c r="J13" s="14"/>
      <c r="K13" s="1"/>
      <c r="L13" s="8"/>
      <c r="M13" s="13"/>
      <c r="N13" s="13"/>
      <c r="O13" s="13"/>
      <c r="P13" s="13"/>
      <c r="Q13" s="13"/>
      <c r="R13" s="13"/>
      <c r="S13" s="13"/>
      <c r="T13" s="13" t="s">
        <v>14</v>
      </c>
      <c r="U13" s="15">
        <v>-1.8</v>
      </c>
      <c r="V13" s="8"/>
    </row>
    <row r="14" spans="5:22" x14ac:dyDescent="0.25">
      <c r="E14" s="8"/>
      <c r="F14" s="8"/>
      <c r="G14" s="8"/>
      <c r="H14" s="1"/>
      <c r="I14" s="13" t="s">
        <v>15</v>
      </c>
      <c r="J14" s="13"/>
      <c r="K14" s="14">
        <v>1300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8"/>
    </row>
    <row r="15" spans="5:22" x14ac:dyDescent="0.25">
      <c r="E15" s="8"/>
      <c r="F15" s="8"/>
      <c r="G15" s="8"/>
      <c r="H15" s="8"/>
      <c r="I15" s="8"/>
      <c r="J15" s="8"/>
      <c r="K15" s="16" t="s">
        <v>12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5:22" x14ac:dyDescent="0.25">
      <c r="E16" s="8"/>
      <c r="F16" s="8"/>
      <c r="G16" s="8" t="s">
        <v>7</v>
      </c>
      <c r="H16" s="8">
        <f>(I13-U13)*K14/800</f>
        <v>2.5350000000000001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8</v>
      </c>
      <c r="U16" s="11">
        <v>36650</v>
      </c>
      <c r="V16" s="8"/>
    </row>
    <row r="17" spans="5:22" x14ac:dyDescent="0.25">
      <c r="E17" s="60" t="s">
        <v>16</v>
      </c>
      <c r="F17" s="60"/>
      <c r="G17" s="60"/>
      <c r="H17" s="60"/>
      <c r="I17" s="60"/>
      <c r="J17" s="8"/>
      <c r="K17" s="60" t="s">
        <v>17</v>
      </c>
      <c r="L17" s="60"/>
      <c r="M17" s="60"/>
      <c r="N17" s="60"/>
      <c r="O17" s="60"/>
      <c r="P17" s="8"/>
      <c r="Q17" s="8"/>
      <c r="R17" s="8"/>
      <c r="S17" s="8"/>
      <c r="T17" s="8" t="s">
        <v>9</v>
      </c>
      <c r="U17" s="1">
        <v>904.9</v>
      </c>
      <c r="V17" s="8"/>
    </row>
    <row r="18" spans="5:22" x14ac:dyDescent="0.25">
      <c r="E18" s="8"/>
      <c r="F18" s="8"/>
      <c r="G18" s="8" t="s">
        <v>12</v>
      </c>
      <c r="H18" s="8" t="s">
        <v>12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 t="s">
        <v>18</v>
      </c>
      <c r="V18" s="8" t="s">
        <v>19</v>
      </c>
    </row>
    <row r="19" spans="5:22" ht="60" x14ac:dyDescent="0.25">
      <c r="E19" s="8" t="s">
        <v>20</v>
      </c>
      <c r="F19" s="8" t="s">
        <v>21</v>
      </c>
      <c r="G19" s="8" t="s">
        <v>22</v>
      </c>
      <c r="H19" s="8" t="s">
        <v>23</v>
      </c>
      <c r="I19" s="8"/>
      <c r="J19" s="8" t="s">
        <v>24</v>
      </c>
      <c r="K19" s="8" t="s">
        <v>10</v>
      </c>
      <c r="L19" s="8" t="s">
        <v>25</v>
      </c>
      <c r="M19" s="8" t="s">
        <v>26</v>
      </c>
      <c r="N19" s="8" t="s">
        <v>27</v>
      </c>
      <c r="O19" s="17" t="s">
        <v>28</v>
      </c>
      <c r="P19" s="8"/>
      <c r="Q19" s="8"/>
      <c r="R19" s="8"/>
      <c r="S19" s="8"/>
      <c r="T19" s="8"/>
      <c r="U19" s="8"/>
      <c r="V19" s="8"/>
    </row>
    <row r="20" spans="5:22" x14ac:dyDescent="0.25">
      <c r="E20" s="8"/>
      <c r="F20" s="8"/>
      <c r="G20" s="8"/>
      <c r="H20" s="8"/>
      <c r="I20" s="8"/>
      <c r="J20" s="8"/>
      <c r="K20" s="11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5:22" x14ac:dyDescent="0.25">
      <c r="E21" s="8">
        <f>H21-G21*F21</f>
        <v>0</v>
      </c>
      <c r="F21" s="8"/>
      <c r="G21" s="8">
        <v>1.6E-2</v>
      </c>
      <c r="H21" s="18">
        <f>$R$9+$R$5*(D21-$R$8)/100</f>
        <v>0</v>
      </c>
      <c r="I21" s="8"/>
      <c r="J21" s="11"/>
      <c r="K21" s="11">
        <v>36000</v>
      </c>
      <c r="L21" s="18">
        <v>906.45</v>
      </c>
      <c r="M21" s="8">
        <v>1.6E-2</v>
      </c>
      <c r="N21" s="8"/>
      <c r="O21" s="19">
        <f t="shared" ref="O21:O36" si="1">L21-M21*N21</f>
        <v>906.45</v>
      </c>
      <c r="P21" s="8" t="s">
        <v>29</v>
      </c>
      <c r="Q21" s="8"/>
      <c r="R21" s="8"/>
      <c r="S21" s="8"/>
      <c r="T21" s="8"/>
      <c r="U21" s="8"/>
      <c r="V21" s="8"/>
    </row>
    <row r="22" spans="5:22" x14ac:dyDescent="0.25">
      <c r="E22" s="8">
        <f t="shared" ref="E22:E41" si="2">H22-G22*F22</f>
        <v>0</v>
      </c>
      <c r="F22" s="8"/>
      <c r="G22" s="8">
        <v>1.6E-2</v>
      </c>
      <c r="H22" s="18">
        <f t="shared" ref="H22:H40" si="3">$R$9+$R$5*(D22-$R$8)/100</f>
        <v>0</v>
      </c>
      <c r="I22" s="8"/>
      <c r="J22" s="11"/>
      <c r="K22" s="11">
        <f>K21+25</f>
        <v>36025</v>
      </c>
      <c r="L22" s="18" t="e">
        <f t="shared" ref="L22:L43" si="4">IF(K22&lt;$R$16,($I$21+$F$13*(K22-$H$21)/100-((K22-$H$21)/(0.5*$H$14))^2*$E$16),($R$17+$R$13*(K22-$R$16)/100-(($H$44-K22)/(0.5*$H$14))^2*$E$16))</f>
        <v>#DIV/0!</v>
      </c>
      <c r="M22" s="8">
        <v>1.6E-2</v>
      </c>
      <c r="N22" s="8"/>
      <c r="O22" s="18" t="e">
        <f t="shared" si="1"/>
        <v>#DIV/0!</v>
      </c>
      <c r="P22" s="8"/>
      <c r="Q22" s="8"/>
      <c r="R22" s="8"/>
      <c r="S22" s="8"/>
      <c r="T22" s="8"/>
      <c r="U22" s="8"/>
      <c r="V22" s="8"/>
    </row>
    <row r="23" spans="5:22" x14ac:dyDescent="0.25">
      <c r="E23" s="8">
        <f t="shared" si="2"/>
        <v>0</v>
      </c>
      <c r="F23" s="8"/>
      <c r="G23" s="8">
        <v>1.6E-2</v>
      </c>
      <c r="H23" s="18">
        <f t="shared" si="3"/>
        <v>0</v>
      </c>
      <c r="I23" s="8"/>
      <c r="J23" s="11">
        <v>26700</v>
      </c>
      <c r="K23" s="11">
        <v>36700</v>
      </c>
      <c r="L23" s="18" t="e">
        <f t="shared" si="4"/>
        <v>#DIV/0!</v>
      </c>
      <c r="M23" s="8">
        <v>1.6E-2</v>
      </c>
      <c r="N23" s="8">
        <v>9</v>
      </c>
      <c r="O23" s="18" t="e">
        <f t="shared" si="1"/>
        <v>#DIV/0!</v>
      </c>
      <c r="P23" s="8"/>
      <c r="Q23" s="8" t="e">
        <f t="shared" ref="Q23:Q42" si="5">(O22-O23)/(J23-J22)</f>
        <v>#DIV/0!</v>
      </c>
      <c r="R23" s="8"/>
      <c r="S23" s="8"/>
      <c r="T23" s="8"/>
      <c r="U23" s="8"/>
      <c r="V23" s="8"/>
    </row>
    <row r="24" spans="5:22" x14ac:dyDescent="0.25">
      <c r="E24" s="8">
        <f t="shared" si="2"/>
        <v>0</v>
      </c>
      <c r="F24" s="8"/>
      <c r="G24" s="8">
        <v>1.6E-2</v>
      </c>
      <c r="H24" s="18">
        <f t="shared" si="3"/>
        <v>0</v>
      </c>
      <c r="I24" s="8"/>
      <c r="J24" s="11">
        <f t="shared" ref="J24:K32" si="6">J23+25</f>
        <v>26725</v>
      </c>
      <c r="K24" s="11">
        <f t="shared" si="6"/>
        <v>36725</v>
      </c>
      <c r="L24" s="18" t="e">
        <f t="shared" si="4"/>
        <v>#DIV/0!</v>
      </c>
      <c r="M24" s="8">
        <v>1.6E-2</v>
      </c>
      <c r="N24" s="8">
        <v>9</v>
      </c>
      <c r="O24" s="18" t="e">
        <f t="shared" si="1"/>
        <v>#DIV/0!</v>
      </c>
      <c r="P24" s="8"/>
      <c r="Q24" s="8" t="e">
        <f t="shared" si="5"/>
        <v>#DIV/0!</v>
      </c>
      <c r="R24" s="8"/>
      <c r="S24" s="8"/>
      <c r="T24" s="8"/>
      <c r="U24" s="8"/>
      <c r="V24" s="8"/>
    </row>
    <row r="25" spans="5:22" x14ac:dyDescent="0.25">
      <c r="E25" s="8">
        <f t="shared" si="2"/>
        <v>0</v>
      </c>
      <c r="F25" s="8"/>
      <c r="G25" s="8">
        <v>1.6E-2</v>
      </c>
      <c r="H25" s="18">
        <f t="shared" si="3"/>
        <v>0</v>
      </c>
      <c r="I25" s="8"/>
      <c r="J25" s="11">
        <f t="shared" si="6"/>
        <v>26750</v>
      </c>
      <c r="K25" s="11">
        <f>K24+25</f>
        <v>36750</v>
      </c>
      <c r="L25" s="18" t="e">
        <f t="shared" si="4"/>
        <v>#DIV/0!</v>
      </c>
      <c r="M25" s="8">
        <v>1.6E-2</v>
      </c>
      <c r="N25" s="8">
        <v>9</v>
      </c>
      <c r="O25" s="18" t="e">
        <f t="shared" si="1"/>
        <v>#DIV/0!</v>
      </c>
      <c r="P25" s="8"/>
      <c r="Q25" s="8" t="e">
        <f t="shared" si="5"/>
        <v>#DIV/0!</v>
      </c>
      <c r="R25" s="8"/>
      <c r="S25" s="8"/>
      <c r="T25" s="8"/>
      <c r="U25" s="8"/>
      <c r="V25" s="8"/>
    </row>
    <row r="26" spans="5:22" x14ac:dyDescent="0.25">
      <c r="E26" s="8">
        <f t="shared" si="2"/>
        <v>0</v>
      </c>
      <c r="F26" s="8"/>
      <c r="G26" s="8">
        <v>1.6E-2</v>
      </c>
      <c r="H26" s="18">
        <f t="shared" si="3"/>
        <v>0</v>
      </c>
      <c r="I26" s="8"/>
      <c r="J26" s="11">
        <f t="shared" si="6"/>
        <v>26775</v>
      </c>
      <c r="K26" s="11">
        <f t="shared" si="6"/>
        <v>36775</v>
      </c>
      <c r="L26" s="18" t="e">
        <f t="shared" si="4"/>
        <v>#DIV/0!</v>
      </c>
      <c r="M26" s="8">
        <v>1.6E-2</v>
      </c>
      <c r="N26" s="8">
        <v>9</v>
      </c>
      <c r="O26" s="18" t="e">
        <f t="shared" si="1"/>
        <v>#DIV/0!</v>
      </c>
      <c r="P26" s="8"/>
      <c r="Q26" s="8" t="e">
        <f t="shared" si="5"/>
        <v>#DIV/0!</v>
      </c>
      <c r="R26" s="8"/>
      <c r="S26" s="8"/>
      <c r="T26" s="8"/>
      <c r="U26" s="8"/>
      <c r="V26" s="8"/>
    </row>
    <row r="27" spans="5:22" x14ac:dyDescent="0.25">
      <c r="E27" s="8">
        <f t="shared" si="2"/>
        <v>0</v>
      </c>
      <c r="F27" s="8"/>
      <c r="G27" s="8">
        <v>1.6E-2</v>
      </c>
      <c r="H27" s="18">
        <f t="shared" si="3"/>
        <v>0</v>
      </c>
      <c r="I27" s="8"/>
      <c r="J27" s="11">
        <f t="shared" si="6"/>
        <v>26800</v>
      </c>
      <c r="K27" s="11">
        <f t="shared" si="6"/>
        <v>36800</v>
      </c>
      <c r="L27" s="18" t="e">
        <f t="shared" si="4"/>
        <v>#DIV/0!</v>
      </c>
      <c r="M27" s="8">
        <v>1.6E-2</v>
      </c>
      <c r="N27" s="8">
        <v>9</v>
      </c>
      <c r="O27" s="18" t="e">
        <f t="shared" si="1"/>
        <v>#DIV/0!</v>
      </c>
      <c r="P27" s="8">
        <v>900.6</v>
      </c>
      <c r="Q27" s="8" t="e">
        <f t="shared" si="5"/>
        <v>#DIV/0!</v>
      </c>
      <c r="R27" s="8"/>
      <c r="S27" s="8"/>
      <c r="T27" s="8"/>
      <c r="U27" s="8"/>
      <c r="V27" s="8"/>
    </row>
    <row r="28" spans="5:22" x14ac:dyDescent="0.25">
      <c r="E28" s="8"/>
      <c r="F28" s="8"/>
      <c r="G28" s="8"/>
      <c r="H28" s="18"/>
      <c r="I28" s="8"/>
      <c r="J28" s="11">
        <v>26809.79</v>
      </c>
      <c r="K28" s="11">
        <v>36809.79</v>
      </c>
      <c r="L28" s="18" t="e">
        <f t="shared" si="4"/>
        <v>#DIV/0!</v>
      </c>
      <c r="M28" s="8">
        <v>1.6E-2</v>
      </c>
      <c r="N28" s="8">
        <v>9</v>
      </c>
      <c r="O28" s="18" t="e">
        <f t="shared" si="1"/>
        <v>#DIV/0!</v>
      </c>
      <c r="P28" s="8"/>
      <c r="Q28" s="8" t="e">
        <f t="shared" si="5"/>
        <v>#DIV/0!</v>
      </c>
      <c r="R28" s="8"/>
      <c r="S28" s="8"/>
      <c r="T28" s="8"/>
      <c r="U28" s="8"/>
      <c r="V28" s="8"/>
    </row>
    <row r="29" spans="5:22" x14ac:dyDescent="0.25">
      <c r="E29" s="8"/>
      <c r="F29" s="8"/>
      <c r="G29" s="8"/>
      <c r="H29" s="18"/>
      <c r="I29" s="8"/>
      <c r="J29" s="20">
        <f>J27+25</f>
        <v>26825</v>
      </c>
      <c r="K29" s="20">
        <f>K27+25</f>
        <v>36825</v>
      </c>
      <c r="L29" s="21" t="e">
        <f t="shared" si="4"/>
        <v>#DIV/0!</v>
      </c>
      <c r="M29" s="22">
        <v>1.6E-2</v>
      </c>
      <c r="N29" s="22">
        <v>9.01</v>
      </c>
      <c r="O29" s="21" t="e">
        <f t="shared" si="1"/>
        <v>#DIV/0!</v>
      </c>
      <c r="P29" s="8">
        <v>900.35</v>
      </c>
      <c r="Q29" s="8" t="e">
        <f t="shared" si="5"/>
        <v>#DIV/0!</v>
      </c>
      <c r="R29" s="22"/>
      <c r="S29" s="8"/>
      <c r="T29" s="8"/>
      <c r="U29" s="8"/>
      <c r="V29" s="8"/>
    </row>
    <row r="30" spans="5:22" x14ac:dyDescent="0.25">
      <c r="E30" s="8">
        <f t="shared" si="2"/>
        <v>0</v>
      </c>
      <c r="F30" s="8"/>
      <c r="G30" s="8">
        <v>1.6E-2</v>
      </c>
      <c r="H30" s="18">
        <f t="shared" si="3"/>
        <v>0</v>
      </c>
      <c r="I30" s="8"/>
      <c r="J30" s="11">
        <f>J29+25</f>
        <v>26850</v>
      </c>
      <c r="K30" s="11">
        <f>K27+50</f>
        <v>36850</v>
      </c>
      <c r="L30" s="18" t="e">
        <f t="shared" si="4"/>
        <v>#DIV/0!</v>
      </c>
      <c r="M30" s="8">
        <v>1.6E-2</v>
      </c>
      <c r="N30" s="8">
        <v>9.2100000000000009</v>
      </c>
      <c r="O30" s="18" t="e">
        <f t="shared" si="1"/>
        <v>#DIV/0!</v>
      </c>
      <c r="P30" s="22">
        <v>900.06</v>
      </c>
      <c r="Q30" s="8" t="e">
        <f t="shared" si="5"/>
        <v>#DIV/0!</v>
      </c>
      <c r="R30" s="8"/>
      <c r="S30" s="18" t="e">
        <f>$L$27+$Q$41*(J30-$G$27)</f>
        <v>#DIV/0!</v>
      </c>
      <c r="T30" s="8"/>
      <c r="U30" s="8"/>
      <c r="V30" s="8"/>
    </row>
    <row r="31" spans="5:22" x14ac:dyDescent="0.25">
      <c r="E31" s="8">
        <f t="shared" si="2"/>
        <v>0</v>
      </c>
      <c r="F31" s="8"/>
      <c r="G31" s="8">
        <v>1.6E-2</v>
      </c>
      <c r="H31" s="18">
        <f t="shared" si="3"/>
        <v>0</v>
      </c>
      <c r="I31" s="8"/>
      <c r="J31" s="11">
        <f>J30+25</f>
        <v>26875</v>
      </c>
      <c r="K31" s="11">
        <f t="shared" si="6"/>
        <v>36875</v>
      </c>
      <c r="L31" s="18" t="e">
        <f t="shared" si="4"/>
        <v>#DIV/0!</v>
      </c>
      <c r="M31" s="8">
        <v>1.6E-2</v>
      </c>
      <c r="N31" s="8">
        <v>9.91</v>
      </c>
      <c r="O31" s="18" t="e">
        <f t="shared" si="1"/>
        <v>#DIV/0!</v>
      </c>
      <c r="P31" s="8">
        <v>899.69</v>
      </c>
      <c r="Q31" s="8" t="e">
        <f t="shared" si="5"/>
        <v>#DIV/0!</v>
      </c>
      <c r="R31" s="8"/>
      <c r="S31" s="18" t="e">
        <f>$L$27+$Q$41*(J31-$G$27)</f>
        <v>#DIV/0!</v>
      </c>
      <c r="T31" s="8"/>
      <c r="U31" s="8"/>
      <c r="V31" s="8"/>
    </row>
    <row r="32" spans="5:22" x14ac:dyDescent="0.25">
      <c r="E32" s="8">
        <f t="shared" si="2"/>
        <v>0</v>
      </c>
      <c r="F32" s="8"/>
      <c r="G32" s="8">
        <v>1.6E-2</v>
      </c>
      <c r="H32" s="18">
        <f t="shared" si="3"/>
        <v>0</v>
      </c>
      <c r="I32" s="8"/>
      <c r="J32" s="11">
        <f>J31+25</f>
        <v>26900</v>
      </c>
      <c r="K32" s="11">
        <f t="shared" si="6"/>
        <v>36900</v>
      </c>
      <c r="L32" s="18" t="e">
        <f t="shared" si="4"/>
        <v>#DIV/0!</v>
      </c>
      <c r="M32" s="8">
        <v>1.6E-2</v>
      </c>
      <c r="N32" s="8">
        <v>11.4</v>
      </c>
      <c r="O32" s="18" t="e">
        <f t="shared" si="1"/>
        <v>#DIV/0!</v>
      </c>
      <c r="P32" s="8">
        <v>899.22</v>
      </c>
      <c r="Q32" s="8" t="e">
        <f t="shared" si="5"/>
        <v>#DIV/0!</v>
      </c>
      <c r="R32" s="8"/>
      <c r="S32" s="18" t="e">
        <f>$L$27+$Q$41*(J32-$G$27)</f>
        <v>#DIV/0!</v>
      </c>
      <c r="T32" s="8"/>
      <c r="U32" s="8"/>
      <c r="V32" s="8"/>
    </row>
    <row r="33" spans="5:22" x14ac:dyDescent="0.25">
      <c r="E33" s="8"/>
      <c r="F33" s="8"/>
      <c r="G33" s="8"/>
      <c r="H33" s="18"/>
      <c r="I33" s="8"/>
      <c r="J33" s="11">
        <f>J32+25</f>
        <v>26925</v>
      </c>
      <c r="K33" s="11">
        <f>K32+25</f>
        <v>36925</v>
      </c>
      <c r="L33" s="18" t="e">
        <f t="shared" si="4"/>
        <v>#DIV/0!</v>
      </c>
      <c r="M33" s="8">
        <v>0.04</v>
      </c>
      <c r="N33" s="8">
        <v>13.98</v>
      </c>
      <c r="O33" s="18" t="e">
        <f t="shared" si="1"/>
        <v>#DIV/0!</v>
      </c>
      <c r="P33" s="8">
        <v>898.68</v>
      </c>
      <c r="Q33" s="8" t="e">
        <f t="shared" si="5"/>
        <v>#DIV/0!</v>
      </c>
      <c r="R33" s="8">
        <f>O21+I13*0.5*K14/100</f>
        <v>904.8900000000001</v>
      </c>
      <c r="S33" s="18" t="e">
        <f>$L$27+$Q$41*(J33-$G$27)</f>
        <v>#DIV/0!</v>
      </c>
      <c r="T33" s="8"/>
      <c r="U33" s="8"/>
      <c r="V33" s="8"/>
    </row>
    <row r="34" spans="5:22" x14ac:dyDescent="0.25">
      <c r="E34" s="8">
        <f t="shared" si="2"/>
        <v>0</v>
      </c>
      <c r="F34" s="8"/>
      <c r="G34" s="8">
        <v>1.6E-2</v>
      </c>
      <c r="H34" s="18">
        <f t="shared" si="3"/>
        <v>0</v>
      </c>
      <c r="I34" s="8"/>
      <c r="J34" s="11">
        <f>J33+25</f>
        <v>26950</v>
      </c>
      <c r="K34" s="11">
        <f>K33+25</f>
        <v>36950</v>
      </c>
      <c r="L34" s="18" t="e">
        <f t="shared" si="4"/>
        <v>#DIV/0!</v>
      </c>
      <c r="M34" s="8">
        <v>0.04</v>
      </c>
      <c r="N34" s="8">
        <v>17.97</v>
      </c>
      <c r="O34" s="18" t="e">
        <f t="shared" si="1"/>
        <v>#DIV/0!</v>
      </c>
      <c r="P34" s="8">
        <v>898.05</v>
      </c>
      <c r="Q34" s="8" t="e">
        <f t="shared" si="5"/>
        <v>#DIV/0!</v>
      </c>
      <c r="R34" s="8"/>
      <c r="S34" s="18" t="e">
        <f>$L$27+$Q$41*(J34-$G$27)</f>
        <v>#DIV/0!</v>
      </c>
      <c r="T34" s="8"/>
      <c r="U34" s="8"/>
      <c r="V34" s="8"/>
    </row>
    <row r="35" spans="5:22" x14ac:dyDescent="0.25">
      <c r="E35" s="8"/>
      <c r="F35" s="8"/>
      <c r="G35" s="8"/>
      <c r="H35" s="18"/>
      <c r="I35" s="8"/>
      <c r="J35" s="11">
        <v>26972.37</v>
      </c>
      <c r="K35" s="11">
        <v>36972.370000000003</v>
      </c>
      <c r="L35" s="18" t="e">
        <f t="shared" si="4"/>
        <v>#DIV/0!</v>
      </c>
      <c r="M35" s="8">
        <v>1.6E-2</v>
      </c>
      <c r="N35" s="8">
        <v>23</v>
      </c>
      <c r="O35" s="18" t="e">
        <f t="shared" si="1"/>
        <v>#DIV/0!</v>
      </c>
      <c r="P35" s="8"/>
      <c r="Q35" s="8" t="e">
        <f t="shared" si="5"/>
        <v>#DIV/0!</v>
      </c>
      <c r="R35" s="8"/>
      <c r="S35" s="18"/>
      <c r="T35" s="8"/>
      <c r="U35" s="8"/>
      <c r="V35" s="8"/>
    </row>
    <row r="36" spans="5:22" x14ac:dyDescent="0.25">
      <c r="E36" s="8">
        <f t="shared" si="2"/>
        <v>0</v>
      </c>
      <c r="F36" s="8"/>
      <c r="G36" s="8">
        <v>1.6E-2</v>
      </c>
      <c r="H36" s="18">
        <f t="shared" si="3"/>
        <v>0</v>
      </c>
      <c r="I36" s="8"/>
      <c r="J36" s="11">
        <f>J34+25</f>
        <v>26975</v>
      </c>
      <c r="K36" s="11">
        <f>K34+25</f>
        <v>36975</v>
      </c>
      <c r="L36" s="18" t="e">
        <f t="shared" si="4"/>
        <v>#DIV/0!</v>
      </c>
      <c r="M36" s="8">
        <v>0.04</v>
      </c>
      <c r="N36" s="8">
        <v>24</v>
      </c>
      <c r="O36" s="18" t="e">
        <f t="shared" si="1"/>
        <v>#DIV/0!</v>
      </c>
      <c r="P36" s="8">
        <v>897.33</v>
      </c>
      <c r="Q36" s="8" t="e">
        <f>(O34-O36)/(J36-J34)</f>
        <v>#DIV/0!</v>
      </c>
      <c r="R36" s="8"/>
      <c r="S36" s="18" t="e">
        <f t="shared" ref="S36:S45" si="7">$L$27+$Q$41*(J36-$G$27)</f>
        <v>#DIV/0!</v>
      </c>
      <c r="T36" s="8"/>
      <c r="U36" s="8"/>
      <c r="V36" s="8"/>
    </row>
    <row r="37" spans="5:22" x14ac:dyDescent="0.25">
      <c r="E37" s="8">
        <f t="shared" si="2"/>
        <v>0</v>
      </c>
      <c r="F37" s="8"/>
      <c r="G37" s="8">
        <v>1.6E-2</v>
      </c>
      <c r="H37" s="18">
        <f t="shared" si="3"/>
        <v>0</v>
      </c>
      <c r="I37" s="22"/>
      <c r="J37" s="20">
        <f t="shared" ref="J37:K43" si="8">J36+25</f>
        <v>27000</v>
      </c>
      <c r="K37" s="20">
        <f t="shared" si="8"/>
        <v>37000</v>
      </c>
      <c r="L37" s="21" t="e">
        <f t="shared" si="4"/>
        <v>#DIV/0!</v>
      </c>
      <c r="M37" s="22">
        <v>1.6E-2</v>
      </c>
      <c r="N37" s="22">
        <v>22.56</v>
      </c>
      <c r="O37" s="21"/>
      <c r="P37" s="22">
        <v>896.58</v>
      </c>
      <c r="Q37" s="8" t="e">
        <f>(O36-O37)/(J37-J36)</f>
        <v>#DIV/0!</v>
      </c>
      <c r="R37" s="22"/>
      <c r="S37" s="21" t="e">
        <f t="shared" si="7"/>
        <v>#DIV/0!</v>
      </c>
      <c r="T37" s="22"/>
      <c r="U37" s="8"/>
      <c r="V37" s="8"/>
    </row>
    <row r="38" spans="5:22" x14ac:dyDescent="0.25">
      <c r="E38" s="8">
        <f t="shared" si="2"/>
        <v>0</v>
      </c>
      <c r="F38" s="8"/>
      <c r="G38" s="8">
        <v>1.6E-2</v>
      </c>
      <c r="H38" s="18">
        <f t="shared" si="3"/>
        <v>0</v>
      </c>
      <c r="I38" s="8"/>
      <c r="J38" s="11">
        <f t="shared" si="8"/>
        <v>27025</v>
      </c>
      <c r="K38" s="11">
        <f t="shared" si="8"/>
        <v>37025</v>
      </c>
      <c r="L38" s="18" t="e">
        <f t="shared" si="4"/>
        <v>#DIV/0!</v>
      </c>
      <c r="M38" s="8">
        <v>1.6E-2</v>
      </c>
      <c r="N38" s="8">
        <v>23.66</v>
      </c>
      <c r="O38" s="18"/>
      <c r="P38" s="8">
        <v>895.82</v>
      </c>
      <c r="Q38" s="8">
        <f t="shared" si="5"/>
        <v>0</v>
      </c>
      <c r="R38" s="8"/>
      <c r="S38" s="18" t="e">
        <f t="shared" si="7"/>
        <v>#DIV/0!</v>
      </c>
      <c r="T38" s="8"/>
      <c r="U38" s="8"/>
      <c r="V38" s="8"/>
    </row>
    <row r="39" spans="5:22" x14ac:dyDescent="0.25">
      <c r="E39" s="8">
        <f t="shared" si="2"/>
        <v>0</v>
      </c>
      <c r="F39" s="8"/>
      <c r="G39" s="8">
        <v>1.6E-2</v>
      </c>
      <c r="H39" s="18">
        <f t="shared" si="3"/>
        <v>0</v>
      </c>
      <c r="I39" s="8"/>
      <c r="J39" s="11">
        <f t="shared" si="8"/>
        <v>27050</v>
      </c>
      <c r="K39" s="11">
        <f t="shared" si="8"/>
        <v>37050</v>
      </c>
      <c r="L39" s="18" t="e">
        <f t="shared" si="4"/>
        <v>#DIV/0!</v>
      </c>
      <c r="M39" s="8">
        <v>1.6E-2</v>
      </c>
      <c r="N39" s="8">
        <v>25.22</v>
      </c>
      <c r="O39" s="18"/>
      <c r="P39" s="8"/>
      <c r="Q39" s="8">
        <f t="shared" si="5"/>
        <v>0</v>
      </c>
      <c r="R39" s="8"/>
      <c r="S39" s="18" t="e">
        <f t="shared" si="7"/>
        <v>#DIV/0!</v>
      </c>
      <c r="T39" s="8"/>
      <c r="U39" s="8"/>
      <c r="V39" s="8"/>
    </row>
    <row r="40" spans="5:22" x14ac:dyDescent="0.25">
      <c r="E40" s="8">
        <f t="shared" si="2"/>
        <v>0</v>
      </c>
      <c r="F40" s="8"/>
      <c r="G40" s="8">
        <v>1.6E-2</v>
      </c>
      <c r="H40" s="18">
        <f t="shared" si="3"/>
        <v>0</v>
      </c>
      <c r="I40" s="8"/>
      <c r="J40" s="11">
        <f t="shared" si="8"/>
        <v>27075</v>
      </c>
      <c r="K40" s="11">
        <f t="shared" si="8"/>
        <v>37075</v>
      </c>
      <c r="L40" s="18" t="e">
        <f t="shared" si="4"/>
        <v>#DIV/0!</v>
      </c>
      <c r="M40" s="8">
        <v>1.6E-2</v>
      </c>
      <c r="N40" s="8">
        <v>27.24</v>
      </c>
      <c r="O40" s="18"/>
      <c r="P40" s="8"/>
      <c r="Q40" s="8">
        <f t="shared" si="5"/>
        <v>0</v>
      </c>
      <c r="R40" s="8"/>
      <c r="S40" s="18" t="e">
        <f t="shared" si="7"/>
        <v>#DIV/0!</v>
      </c>
      <c r="T40" s="8"/>
      <c r="U40" s="8"/>
      <c r="V40" s="8"/>
    </row>
    <row r="41" spans="5:22" x14ac:dyDescent="0.25">
      <c r="E41" s="8">
        <f t="shared" si="2"/>
        <v>0</v>
      </c>
      <c r="F41" s="8"/>
      <c r="G41" s="8"/>
      <c r="H41" s="8"/>
      <c r="I41" s="8"/>
      <c r="J41" s="11">
        <f t="shared" si="8"/>
        <v>27100</v>
      </c>
      <c r="K41" s="11">
        <f t="shared" si="8"/>
        <v>37100</v>
      </c>
      <c r="L41" s="18" t="e">
        <f t="shared" si="4"/>
        <v>#DIV/0!</v>
      </c>
      <c r="M41" s="8">
        <v>1.6E-2</v>
      </c>
      <c r="N41" s="8">
        <v>29.87</v>
      </c>
      <c r="O41" s="18"/>
      <c r="P41" s="8"/>
      <c r="Q41" s="8">
        <f t="shared" si="5"/>
        <v>0</v>
      </c>
      <c r="R41" s="8"/>
      <c r="S41" s="18" t="e">
        <f t="shared" si="7"/>
        <v>#DIV/0!</v>
      </c>
      <c r="T41" s="8" t="e">
        <f>(O45-O27)/(J45-J27)</f>
        <v>#DIV/0!</v>
      </c>
      <c r="U41" s="8"/>
      <c r="V41" s="8"/>
    </row>
    <row r="42" spans="5:22" x14ac:dyDescent="0.25">
      <c r="E42" s="8"/>
      <c r="F42" s="8"/>
      <c r="G42" s="8"/>
      <c r="H42" s="8"/>
      <c r="I42" s="8"/>
      <c r="J42" s="11">
        <f t="shared" si="8"/>
        <v>27125</v>
      </c>
      <c r="K42" s="11">
        <f t="shared" si="8"/>
        <v>37125</v>
      </c>
      <c r="L42" s="18" t="e">
        <f t="shared" si="4"/>
        <v>#DIV/0!</v>
      </c>
      <c r="M42" s="8">
        <v>1.6E-2</v>
      </c>
      <c r="N42" s="8">
        <v>32.99</v>
      </c>
      <c r="O42" s="18"/>
      <c r="P42" s="8"/>
      <c r="Q42" s="8">
        <f t="shared" si="5"/>
        <v>0</v>
      </c>
      <c r="R42" s="8"/>
      <c r="S42" s="18" t="e">
        <f t="shared" si="7"/>
        <v>#DIV/0!</v>
      </c>
      <c r="T42" s="8"/>
      <c r="U42" s="8"/>
      <c r="V42" s="8"/>
    </row>
    <row r="43" spans="5:22" x14ac:dyDescent="0.25">
      <c r="E43" s="8"/>
      <c r="F43" s="8"/>
      <c r="G43" s="8"/>
      <c r="H43" s="8"/>
      <c r="I43" s="8"/>
      <c r="J43" s="11">
        <f t="shared" si="8"/>
        <v>27150</v>
      </c>
      <c r="K43" s="11">
        <f t="shared" si="8"/>
        <v>37150</v>
      </c>
      <c r="L43" s="18" t="e">
        <f t="shared" si="4"/>
        <v>#DIV/0!</v>
      </c>
      <c r="M43" s="8">
        <v>1.6E-2</v>
      </c>
      <c r="N43" s="8"/>
      <c r="O43" s="18"/>
      <c r="P43" s="8"/>
      <c r="Q43" s="8"/>
      <c r="R43" s="8"/>
      <c r="S43" s="18" t="e">
        <f t="shared" si="7"/>
        <v>#DIV/0!</v>
      </c>
      <c r="T43" s="8"/>
      <c r="U43" s="8"/>
      <c r="V43" s="8"/>
    </row>
    <row r="44" spans="5:22" x14ac:dyDescent="0.25">
      <c r="E44" s="8"/>
      <c r="F44" s="8"/>
      <c r="G44" s="8"/>
      <c r="H44" s="8"/>
      <c r="I44" s="8"/>
      <c r="J44" s="11">
        <v>25188</v>
      </c>
      <c r="K44" s="11">
        <f>U16+0.5*K14</f>
        <v>37300</v>
      </c>
      <c r="L44" s="18">
        <v>893.2</v>
      </c>
      <c r="M44" s="8">
        <v>1.6E-2</v>
      </c>
      <c r="N44" s="8"/>
      <c r="O44" s="18"/>
      <c r="P44" s="8" t="s">
        <v>30</v>
      </c>
      <c r="Q44" s="8"/>
      <c r="R44" s="8"/>
      <c r="S44" s="18" t="e">
        <f t="shared" si="7"/>
        <v>#DIV/0!</v>
      </c>
      <c r="T44" s="8"/>
      <c r="U44" s="8"/>
      <c r="V44" s="8"/>
    </row>
    <row r="45" spans="5:22" x14ac:dyDescent="0.25">
      <c r="E45" s="8"/>
      <c r="F45" s="8"/>
      <c r="G45" s="8"/>
      <c r="H45" s="8"/>
      <c r="I45" s="23">
        <f>K64-K45</f>
        <v>-35200</v>
      </c>
      <c r="J45" s="11">
        <v>25200</v>
      </c>
      <c r="K45" s="11">
        <v>35200</v>
      </c>
      <c r="L45" s="18">
        <f>L44+$R$13*(K45-$H$44)/100</f>
        <v>893.2</v>
      </c>
      <c r="M45" s="8"/>
      <c r="N45" s="8"/>
      <c r="O45" s="8">
        <v>900.46</v>
      </c>
      <c r="P45" s="8"/>
      <c r="Q45" s="8"/>
      <c r="R45" s="8"/>
      <c r="S45" s="8" t="e">
        <f t="shared" si="7"/>
        <v>#DIV/0!</v>
      </c>
      <c r="T45" s="8"/>
      <c r="U45" s="8"/>
      <c r="V45" s="8"/>
    </row>
  </sheetData>
  <mergeCells count="2">
    <mergeCell ref="E17:I17"/>
    <mergeCell ref="K17:O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rgupta</dc:creator>
  <cp:lastModifiedBy>Ravinder Gupta</cp:lastModifiedBy>
  <cp:lastPrinted>2015-03-12T13:51:14Z</cp:lastPrinted>
  <dcterms:created xsi:type="dcterms:W3CDTF">2010-08-30T18:06:09Z</dcterms:created>
  <dcterms:modified xsi:type="dcterms:W3CDTF">2016-08-18T16:18:17Z</dcterms:modified>
</cp:coreProperties>
</file>